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44" documentId="8_{74C8074B-2249-40D8-A772-ABA029D1ABA1}" xr6:coauthVersionLast="47" xr6:coauthVersionMax="47" xr10:uidLastSave="{8B364440-217F-4978-B184-DACB25D63337}"/>
  <bookViews>
    <workbookView xWindow="-120" yWindow="-120" windowWidth="29040" windowHeight="17520" tabRatio="905" xr2:uid="{00000000-000D-0000-FFFF-FFFF00000000}"/>
  </bookViews>
  <sheets>
    <sheet name="Bidder-Key Staff" sheetId="55" r:id="rId1"/>
    <sheet name="U&amp;A Summary" sheetId="45" r:id="rId2"/>
    <sheet name="U&amp;A-1 " sheetId="61" r:id="rId3"/>
    <sheet name="U&amp;A-2" sheetId="62" r:id="rId4"/>
    <sheet name="U&amp;A-3" sheetId="63" r:id="rId5"/>
    <sheet name="U&amp;A-4" sheetId="64" r:id="rId6"/>
    <sheet name="Firm References" sheetId="56" r:id="rId7"/>
    <sheet name="Staff Qualifications Summary" sheetId="53" r:id="rId8"/>
    <sheet name="Staff Minimum Qualifications" sheetId="42" r:id="rId9"/>
    <sheet name="Staff References" sheetId="39" r:id="rId10"/>
    <sheet name="Key Staff Interviews" sheetId="48" r:id="rId11"/>
    <sheet name="Oral Presentations" sheetId="47" r:id="rId12"/>
  </sheets>
  <definedNames>
    <definedName name="_xlnm._FilterDatabase" localSheetId="2" hidden="1">'U&amp;A-1 '!$A$3:$AG$5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42" l="1"/>
  <c r="F7" i="42"/>
  <c r="F6" i="42"/>
  <c r="F9" i="42"/>
  <c r="J5" i="39" l="1"/>
  <c r="J4" i="39"/>
  <c r="J3" i="39"/>
  <c r="J2" i="39"/>
  <c r="J7" i="39" s="1"/>
  <c r="J6" i="39" l="1"/>
  <c r="AE4" i="64" l="1"/>
  <c r="AE5" i="64"/>
  <c r="AE6" i="63" l="1"/>
  <c r="AE7" i="63"/>
  <c r="AE5" i="63"/>
  <c r="AE4" i="63"/>
  <c r="AE5" i="62"/>
  <c r="AE6" i="62"/>
  <c r="AE4" i="62"/>
  <c r="AE5" i="61"/>
  <c r="AE4" i="61"/>
  <c r="C2" i="39"/>
  <c r="A1" i="64" l="1"/>
  <c r="A1" i="63"/>
  <c r="A1" i="62"/>
  <c r="F25" i="53" l="1"/>
  <c r="H25" i="53" s="1"/>
  <c r="F19" i="53"/>
  <c r="H19" i="53" s="1"/>
  <c r="F14" i="53"/>
  <c r="H14" i="53" s="1"/>
  <c r="J116" i="42"/>
  <c r="F115" i="42"/>
  <c r="G115" i="42" s="1"/>
  <c r="F114" i="42"/>
  <c r="G114" i="42" s="1"/>
  <c r="F113" i="42"/>
  <c r="G113" i="42" s="1"/>
  <c r="F112" i="42"/>
  <c r="G112" i="42" s="1"/>
  <c r="F111" i="42"/>
  <c r="G111" i="42" s="1"/>
  <c r="F110" i="42"/>
  <c r="G110" i="42" s="1"/>
  <c r="J86" i="42"/>
  <c r="F85" i="42"/>
  <c r="G85" i="42" s="1"/>
  <c r="F84" i="42"/>
  <c r="G84" i="42" s="1"/>
  <c r="F83" i="42"/>
  <c r="G83" i="42" s="1"/>
  <c r="F82" i="42"/>
  <c r="G82" i="42" s="1"/>
  <c r="F81" i="42"/>
  <c r="G81" i="42" s="1"/>
  <c r="F80" i="42"/>
  <c r="G80" i="42" s="1"/>
  <c r="F61" i="42"/>
  <c r="G61" i="42" s="1"/>
  <c r="J56" i="42"/>
  <c r="F55" i="42"/>
  <c r="G55" i="42" s="1"/>
  <c r="F54" i="42"/>
  <c r="G54" i="42" s="1"/>
  <c r="F53" i="42"/>
  <c r="G53" i="42" s="1"/>
  <c r="F52" i="42"/>
  <c r="G52" i="42" s="1"/>
  <c r="F51" i="42"/>
  <c r="G51" i="42" s="1"/>
  <c r="F50" i="42"/>
  <c r="A1" i="61"/>
  <c r="G116" i="42" l="1"/>
  <c r="E25" i="53" s="1"/>
  <c r="F116" i="42"/>
  <c r="D25" i="53" s="1"/>
  <c r="F86" i="42"/>
  <c r="D19" i="53" s="1"/>
  <c r="G86" i="42"/>
  <c r="E19" i="53" s="1"/>
  <c r="F56" i="42"/>
  <c r="G50" i="42"/>
  <c r="G56" i="42" s="1"/>
  <c r="AF7" i="64"/>
  <c r="D7" i="45" s="1"/>
  <c r="F7" i="45" s="1"/>
  <c r="AF6" i="64"/>
  <c r="AF9" i="63"/>
  <c r="D6" i="45" s="1"/>
  <c r="F6" i="45" s="1"/>
  <c r="AF8" i="63"/>
  <c r="AF8" i="62"/>
  <c r="D5" i="45" s="1"/>
  <c r="F5" i="45" s="1"/>
  <c r="AF7" i="62"/>
  <c r="AF7" i="61"/>
  <c r="D4" i="45" s="1"/>
  <c r="F4" i="45" s="1"/>
  <c r="AF6" i="61"/>
  <c r="G19" i="53" l="1"/>
  <c r="I19" i="53"/>
  <c r="G25" i="53"/>
  <c r="I25" i="53"/>
  <c r="J25" i="53" s="1"/>
  <c r="I116" i="42"/>
  <c r="I110" i="42" s="1"/>
  <c r="K116" i="42"/>
  <c r="I86" i="42"/>
  <c r="I80" i="42" s="1"/>
  <c r="K86" i="42"/>
  <c r="K56" i="42"/>
  <c r="I56" i="42"/>
  <c r="I50" i="42" s="1"/>
  <c r="J19" i="53" l="1"/>
  <c r="L116" i="42"/>
  <c r="K110" i="42"/>
  <c r="L86" i="42"/>
  <c r="K80" i="42"/>
  <c r="L56" i="42"/>
  <c r="K50" i="42"/>
  <c r="F102" i="42" l="1"/>
  <c r="G102" i="42" s="1"/>
  <c r="B98" i="42"/>
  <c r="B68" i="42"/>
  <c r="B39" i="42"/>
  <c r="B3" i="42"/>
  <c r="C6" i="48"/>
  <c r="C5" i="48"/>
  <c r="C4" i="48"/>
  <c r="C3" i="48"/>
  <c r="C5" i="39"/>
  <c r="C4" i="39"/>
  <c r="C3" i="39"/>
  <c r="B23" i="53"/>
  <c r="B17" i="53"/>
  <c r="B11" i="53"/>
  <c r="B4" i="53"/>
  <c r="F6" i="56" l="1"/>
  <c r="F60" i="42"/>
  <c r="F62" i="42"/>
  <c r="F63" i="42"/>
  <c r="F64" i="42"/>
  <c r="F72" i="42"/>
  <c r="F73" i="42"/>
  <c r="F74" i="42"/>
  <c r="F75" i="42"/>
  <c r="F76" i="42"/>
  <c r="F90" i="42"/>
  <c r="G90" i="42" s="1"/>
  <c r="F91" i="42"/>
  <c r="G91" i="42" s="1"/>
  <c r="F92" i="42"/>
  <c r="G92" i="42" s="1"/>
  <c r="F93" i="42"/>
  <c r="G93" i="42" s="1"/>
  <c r="F94" i="42"/>
  <c r="G94" i="42" s="1"/>
  <c r="F103" i="42"/>
  <c r="F104" i="42"/>
  <c r="F105" i="42"/>
  <c r="F106" i="42"/>
  <c r="F120" i="42"/>
  <c r="F121" i="42"/>
  <c r="F122" i="42"/>
  <c r="F123" i="42"/>
  <c r="F124" i="42"/>
  <c r="F129" i="42"/>
  <c r="F130" i="42"/>
  <c r="F131" i="42"/>
  <c r="F128" i="42"/>
  <c r="F119" i="42"/>
  <c r="F101" i="42"/>
  <c r="F89" i="42"/>
  <c r="G89" i="42" s="1"/>
  <c r="F71" i="42"/>
  <c r="F59" i="42"/>
  <c r="F43" i="42"/>
  <c r="F44" i="42"/>
  <c r="F45" i="42"/>
  <c r="F46" i="42"/>
  <c r="F42" i="42"/>
  <c r="F32" i="42"/>
  <c r="F31" i="42"/>
  <c r="F30" i="42"/>
  <c r="F29" i="42"/>
  <c r="F28" i="42"/>
  <c r="F27" i="42"/>
  <c r="F26" i="42"/>
  <c r="F17" i="42"/>
  <c r="F18" i="42"/>
  <c r="F19" i="42"/>
  <c r="F20" i="42"/>
  <c r="F21" i="42"/>
  <c r="F22" i="42"/>
  <c r="F10" i="42"/>
  <c r="F11" i="42"/>
  <c r="F12" i="42"/>
  <c r="F16" i="42"/>
  <c r="G60" i="42" l="1"/>
  <c r="J8" i="53" l="1"/>
  <c r="G121" i="42"/>
  <c r="G120" i="42"/>
  <c r="A98" i="42" l="1"/>
  <c r="I133" i="42" s="1"/>
  <c r="G73" i="42"/>
  <c r="G72" i="42"/>
  <c r="G103" i="42"/>
  <c r="A68" i="42"/>
  <c r="I96" i="42" s="1"/>
  <c r="G7" i="42"/>
  <c r="G8" i="42"/>
  <c r="G9" i="42"/>
  <c r="G10" i="42"/>
  <c r="G11" i="42"/>
  <c r="G29" i="42"/>
  <c r="G28" i="42"/>
  <c r="G27" i="42"/>
  <c r="G19" i="42"/>
  <c r="G18" i="42"/>
  <c r="G17" i="42"/>
  <c r="A5" i="53" l="1"/>
  <c r="I37" i="42"/>
  <c r="A3" i="42"/>
  <c r="A23" i="53"/>
  <c r="G28" i="53" s="1"/>
  <c r="A17" i="53"/>
  <c r="G21" i="53" s="1"/>
  <c r="C1" i="56"/>
  <c r="B1" i="53"/>
  <c r="C1" i="48"/>
  <c r="A2" i="47"/>
  <c r="B4" i="48"/>
  <c r="B5" i="48"/>
  <c r="B6" i="48"/>
  <c r="B3" i="48"/>
  <c r="B3" i="39"/>
  <c r="B4" i="39"/>
  <c r="B5" i="39"/>
  <c r="B2" i="39"/>
  <c r="A39" i="42"/>
  <c r="I66" i="42" s="1"/>
  <c r="A97" i="42"/>
  <c r="A67" i="42"/>
  <c r="A11" i="53"/>
  <c r="G15" i="53" s="1"/>
  <c r="A4" i="53"/>
  <c r="G9" i="53" s="1"/>
  <c r="A2" i="45"/>
  <c r="G129" i="42"/>
  <c r="G63" i="42" l="1"/>
  <c r="G64" i="42"/>
  <c r="G124" i="42"/>
  <c r="G123" i="42"/>
  <c r="G122" i="42"/>
  <c r="G119" i="42"/>
  <c r="G106" i="42"/>
  <c r="G105" i="42"/>
  <c r="G104" i="42"/>
  <c r="G101" i="42"/>
  <c r="G74" i="42"/>
  <c r="G62" i="42"/>
  <c r="G43" i="42"/>
  <c r="G44" i="42"/>
  <c r="G32" i="42"/>
  <c r="G31" i="42"/>
  <c r="G30" i="42"/>
  <c r="G26" i="42"/>
  <c r="G22" i="42"/>
  <c r="G20" i="42"/>
  <c r="G12" i="42"/>
  <c r="G33" i="42" l="1"/>
  <c r="F132" i="42"/>
  <c r="D27" i="53" s="1"/>
  <c r="F125" i="42"/>
  <c r="D26" i="53" s="1"/>
  <c r="F107" i="42"/>
  <c r="D24" i="53" s="1"/>
  <c r="F95" i="42"/>
  <c r="D20" i="53" s="1"/>
  <c r="F77" i="42"/>
  <c r="D18" i="53" s="1"/>
  <c r="F65" i="42"/>
  <c r="F47" i="42"/>
  <c r="D12" i="53" s="1"/>
  <c r="G130" i="42"/>
  <c r="G131" i="42"/>
  <c r="G128" i="42"/>
  <c r="G75" i="42"/>
  <c r="G76" i="42"/>
  <c r="G71" i="42"/>
  <c r="G59" i="42"/>
  <c r="G45" i="42"/>
  <c r="G46" i="42"/>
  <c r="G42" i="42"/>
  <c r="F27" i="53"/>
  <c r="H27" i="53" s="1"/>
  <c r="F26" i="53"/>
  <c r="H26" i="53" s="1"/>
  <c r="F24" i="53"/>
  <c r="H24" i="53" s="1"/>
  <c r="F20" i="53"/>
  <c r="H20" i="53" s="1"/>
  <c r="F18" i="53"/>
  <c r="H18" i="53" s="1"/>
  <c r="F13" i="53"/>
  <c r="H13" i="53" s="1"/>
  <c r="F12" i="53"/>
  <c r="H12" i="53" s="1"/>
  <c r="F7" i="53"/>
  <c r="H7" i="53" s="1"/>
  <c r="F6" i="53"/>
  <c r="H6" i="53" s="1"/>
  <c r="F5" i="53"/>
  <c r="H5" i="53" s="1"/>
  <c r="J132" i="42"/>
  <c r="J125" i="42"/>
  <c r="J107" i="42"/>
  <c r="J95" i="42"/>
  <c r="J77" i="42"/>
  <c r="J65" i="42"/>
  <c r="J47" i="42"/>
  <c r="G21" i="42"/>
  <c r="G6" i="42"/>
  <c r="J33" i="42"/>
  <c r="J23" i="42"/>
  <c r="J13" i="42"/>
  <c r="C9" i="45"/>
  <c r="E9" i="45"/>
  <c r="D13" i="53" l="1"/>
  <c r="D14" i="53"/>
  <c r="G77" i="42"/>
  <c r="I77" i="42" s="1"/>
  <c r="I71" i="42" s="1"/>
  <c r="G132" i="42"/>
  <c r="K132" i="42" s="1"/>
  <c r="G95" i="42"/>
  <c r="E20" i="53" s="1"/>
  <c r="I20" i="53" s="1"/>
  <c r="G65" i="42"/>
  <c r="G125" i="42"/>
  <c r="K125" i="42" s="1"/>
  <c r="G47" i="42"/>
  <c r="G107" i="42"/>
  <c r="K107" i="42" s="1"/>
  <c r="F33" i="42"/>
  <c r="D7" i="53" s="1"/>
  <c r="F23" i="42"/>
  <c r="D6" i="53" s="1"/>
  <c r="G16" i="42"/>
  <c r="G23" i="42" s="1"/>
  <c r="E6" i="53" s="1"/>
  <c r="G13" i="42"/>
  <c r="F13" i="42"/>
  <c r="D5" i="53" s="1"/>
  <c r="I65" i="42" l="1"/>
  <c r="I59" i="42" s="1"/>
  <c r="E14" i="53"/>
  <c r="K77" i="42"/>
  <c r="K71" i="42" s="1"/>
  <c r="G20" i="53"/>
  <c r="J20" i="53" s="1"/>
  <c r="K95" i="42"/>
  <c r="E13" i="53"/>
  <c r="G13" i="53" s="1"/>
  <c r="E18" i="53"/>
  <c r="K128" i="42"/>
  <c r="I95" i="42"/>
  <c r="I89" i="42" s="1"/>
  <c r="I132" i="42"/>
  <c r="I128" i="42" s="1"/>
  <c r="E27" i="53"/>
  <c r="K65" i="42"/>
  <c r="K119" i="42"/>
  <c r="I125" i="42"/>
  <c r="I119" i="42" s="1"/>
  <c r="E26" i="53"/>
  <c r="E12" i="53"/>
  <c r="I47" i="42"/>
  <c r="I42" i="42" s="1"/>
  <c r="K47" i="42"/>
  <c r="K101" i="42"/>
  <c r="E24" i="53"/>
  <c r="I107" i="42"/>
  <c r="I101" i="42" s="1"/>
  <c r="K13" i="42"/>
  <c r="K6" i="42" s="1"/>
  <c r="E5" i="53"/>
  <c r="I33" i="42"/>
  <c r="I26" i="42" s="1"/>
  <c r="E7" i="53"/>
  <c r="I7" i="53" s="1"/>
  <c r="G6" i="53"/>
  <c r="I6" i="53"/>
  <c r="I13" i="42"/>
  <c r="I6" i="42" s="1"/>
  <c r="K33" i="42"/>
  <c r="I23" i="42"/>
  <c r="I16" i="42" s="1"/>
  <c r="K23" i="42"/>
  <c r="I14" i="53" l="1"/>
  <c r="G14" i="53"/>
  <c r="L95" i="42"/>
  <c r="L77" i="42"/>
  <c r="L125" i="42"/>
  <c r="L107" i="42"/>
  <c r="I13" i="53"/>
  <c r="J13" i="53" s="1"/>
  <c r="K89" i="42"/>
  <c r="G18" i="53"/>
  <c r="I18" i="53"/>
  <c r="G27" i="53"/>
  <c r="I27" i="53"/>
  <c r="L132" i="42"/>
  <c r="G7" i="53"/>
  <c r="J7" i="53" s="1"/>
  <c r="L65" i="42"/>
  <c r="K59" i="42"/>
  <c r="G12" i="53"/>
  <c r="I12" i="53"/>
  <c r="L47" i="42"/>
  <c r="K42" i="42"/>
  <c r="G26" i="53"/>
  <c r="I26" i="53"/>
  <c r="G24" i="53"/>
  <c r="I24" i="53"/>
  <c r="G5" i="53"/>
  <c r="I5" i="53"/>
  <c r="L23" i="42"/>
  <c r="J6" i="53"/>
  <c r="L13" i="42"/>
  <c r="K26" i="42"/>
  <c r="L33" i="42"/>
  <c r="K16" i="42"/>
  <c r="D8" i="48"/>
  <c r="D7" i="48"/>
  <c r="J14" i="53" l="1"/>
  <c r="L133" i="42"/>
  <c r="L96" i="42"/>
  <c r="L66" i="42"/>
  <c r="L37" i="42"/>
  <c r="J5" i="53"/>
  <c r="J9" i="53" s="1"/>
  <c r="J26" i="53"/>
  <c r="J18" i="53"/>
  <c r="J21" i="53" s="1"/>
  <c r="J24" i="53"/>
  <c r="J12" i="53"/>
  <c r="J27" i="53"/>
  <c r="J15" i="53" l="1"/>
  <c r="J28" i="53"/>
  <c r="L135" i="42"/>
  <c r="J32" i="53" s="1"/>
  <c r="J30" i="53" l="1"/>
  <c r="F9" i="45"/>
  <c r="D9" i="45"/>
  <c r="I6" i="39" l="1"/>
  <c r="F6" i="39"/>
</calcChain>
</file>

<file path=xl/sharedStrings.xml><?xml version="1.0" encoding="utf-8"?>
<sst xmlns="http://schemas.openxmlformats.org/spreadsheetml/2006/main" count="813" uniqueCount="369">
  <si>
    <t>Bidder Name</t>
  </si>
  <si>
    <t>IBM</t>
  </si>
  <si>
    <t>Role</t>
  </si>
  <si>
    <t>Name</t>
  </si>
  <si>
    <t>Project Manager</t>
  </si>
  <si>
    <t>Sandeep Midha</t>
  </si>
  <si>
    <t>Sandeep Midha replaced Krishna Menon</t>
  </si>
  <si>
    <t>Test Manager</t>
  </si>
  <si>
    <t>Carol Teague</t>
  </si>
  <si>
    <t xml:space="preserve">Carol Teague replaced Carrie Harvey </t>
  </si>
  <si>
    <t>Functional Manager</t>
  </si>
  <si>
    <t>Catherine Kendall</t>
  </si>
  <si>
    <t>Catherine Kendall replaced Cheryl Hofmann</t>
  </si>
  <si>
    <t>Technical Manager</t>
  </si>
  <si>
    <t>Sivaprakash Ramachandran</t>
  </si>
  <si>
    <t>Understanding &amp; Approach Ratings and Business Scores</t>
  </si>
  <si>
    <t>Topic</t>
  </si>
  <si>
    <t>Weight</t>
  </si>
  <si>
    <t>Rating Average</t>
  </si>
  <si>
    <t>Rating Max</t>
  </si>
  <si>
    <t>Business Score</t>
  </si>
  <si>
    <t>Understanding and Approach to Quality Assurance Staffing</t>
  </si>
  <si>
    <t>Understanding and Approach to Quality Assurance Services - Integrated Multi-Contractor Environment</t>
  </si>
  <si>
    <t>Understanding and Approach to Quality Assurance Services - Software Development Lifecycle</t>
  </si>
  <si>
    <t>Understanding and Approach to Independent Test</t>
  </si>
  <si>
    <t>Total</t>
  </si>
  <si>
    <t>Team Score &amp; Comments</t>
  </si>
  <si>
    <t>Evaluator Comments</t>
  </si>
  <si>
    <t>Understanding and Approach Items</t>
  </si>
  <si>
    <t>Section #</t>
  </si>
  <si>
    <t xml:space="preserve">Positive Differentiators </t>
  </si>
  <si>
    <t xml:space="preserve">Negative Differentiators </t>
  </si>
  <si>
    <t>Evaluator
Rating: 0-4</t>
  </si>
  <si>
    <t>Average
Score</t>
  </si>
  <si>
    <t>Team
Score</t>
  </si>
  <si>
    <t>Team Comments</t>
  </si>
  <si>
    <t>*Potential Items for Confidential Discussions</t>
  </si>
  <si>
    <t>Action items</t>
  </si>
  <si>
    <t>UA1</t>
  </si>
  <si>
    <t xml:space="preserve">A.) The Consortium expects the CalSAWS Infrastructure, M&amp;E and BenefitsCal contractors to provide ongoing innovation to the CalSAWS system processes, tools, applications and infrastructure. 
B.) Describe how your staffing approach will uniquely prepare the QA team to adjust to future changes within the CalSAWS environment.
C.) Provide demonstrated examples from previous QA projects as applicable.
</t>
  </si>
  <si>
    <t>Vol 1 
Sect 4.1</t>
  </si>
  <si>
    <t>Multi-Disciplinary QA PODS/Innovation Pod/Hybrid Staffing Model/Continuous Improvement Cycle/ AI Enabled Test Automated Framework/Combinatorial Test Design (CTD)/ Quality Index Dashboard</t>
  </si>
  <si>
    <r>
      <t xml:space="preserve">Gave a lot of what which was intriguing but not a lot of follow through on the how </t>
    </r>
    <r>
      <rPr>
        <b/>
        <sz val="10"/>
        <color rgb="FF000000"/>
        <rFont val="Century Gothic"/>
        <family val="2"/>
      </rPr>
      <t>Example</t>
    </r>
    <r>
      <rPr>
        <sz val="10"/>
        <color rgb="FF000000"/>
        <rFont val="Century Gothic"/>
        <family val="2"/>
      </rPr>
      <t>- Stating they will be proactive in capacity planiing and predict and anticipate major and minor system changes but did not provide how they would identify those/ Limited CA program experience/Mentioned MMISA but that is the payment system and less about the actual MC Program</t>
    </r>
  </si>
  <si>
    <t>•Proven experience
•Cross-industry experience and deep technical expertise 
•Skilled, cross trained staff
•Client Innovation Center (CIC)
•Innovation Pod
•Automation first practices | AI Powered tools
•Learning program
•Great examples provided</t>
  </si>
  <si>
    <t>•Staffing ratios
○No hours allocated to test manager until year 4 and decreases year over year
○Functional Manager has no hours in years 4-6
○staff position listed called SS 5 Threat Modeling Update 
○Unclear what a Digital Worker Position</t>
  </si>
  <si>
    <r>
      <rPr>
        <b/>
        <sz val="10"/>
        <color rgb="FF000000"/>
        <rFont val="Century Gothic"/>
        <family val="2"/>
      </rPr>
      <t>Pg. 1:</t>
    </r>
    <r>
      <rPr>
        <sz val="10"/>
        <color rgb="FF000000"/>
        <rFont val="Century Gothic"/>
        <family val="2"/>
      </rPr>
      <t xml:space="preserve"> IBM recognizes staff must be prepared to continuously and quickly adapt to new environments. Emphasis on multi-disciplinary staff, working in a multi-vendor environment, and necessary communication with stakeholders (State, Other Vendors, Counties, and the  Consortium).
</t>
    </r>
    <r>
      <rPr>
        <b/>
        <sz val="10"/>
        <color rgb="FF000000"/>
        <rFont val="Century Gothic"/>
        <family val="2"/>
      </rPr>
      <t>Pg. 2-3:</t>
    </r>
    <r>
      <rPr>
        <sz val="10"/>
        <color rgb="FF000000"/>
        <rFont val="Century Gothic"/>
        <family val="2"/>
      </rPr>
      <t xml:space="preserve"> Supports proactive staff with IQP+ analytics and automated testing.
</t>
    </r>
    <r>
      <rPr>
        <b/>
        <sz val="10"/>
        <color rgb="FF000000"/>
        <rFont val="Century Gothic"/>
        <family val="2"/>
      </rPr>
      <t>Pg. 7:</t>
    </r>
    <r>
      <rPr>
        <sz val="10"/>
        <color rgb="FF000000"/>
        <rFont val="Century Gothic"/>
        <family val="2"/>
      </rPr>
      <t xml:space="preserve"> AZ Department of Economic Security example contains quantifiable outcomes (Ex. 20% reduction in QA and testing costs).</t>
    </r>
  </si>
  <si>
    <r>
      <rPr>
        <b/>
        <sz val="10"/>
        <color rgb="FF000000"/>
        <rFont val="Century Gothic"/>
        <family val="2"/>
      </rPr>
      <t>Pg. i:</t>
    </r>
    <r>
      <rPr>
        <sz val="10"/>
        <color rgb="FF000000"/>
        <rFont val="Century Gothic"/>
        <family val="2"/>
      </rPr>
      <t xml:space="preserve"> 4.2.2 UA4 listing is missing from the table of Contents.
</t>
    </r>
    <r>
      <rPr>
        <b/>
        <sz val="10"/>
        <color rgb="FF000000"/>
        <rFont val="Century Gothic"/>
        <family val="2"/>
      </rPr>
      <t>Pg. 1:</t>
    </r>
    <r>
      <rPr>
        <sz val="10"/>
        <color rgb="FF000000"/>
        <rFont val="Century Gothic"/>
        <family val="2"/>
      </rPr>
      <t xml:space="preserve"> Punctuation - Double period in final sentence of this page.
</t>
    </r>
    <r>
      <rPr>
        <b/>
        <sz val="10"/>
        <color rgb="FF000000"/>
        <rFont val="Century Gothic"/>
        <family val="2"/>
      </rPr>
      <t xml:space="preserve">Pg. 5: </t>
    </r>
    <r>
      <rPr>
        <sz val="10"/>
        <color rgb="FF000000"/>
        <rFont val="Century Gothic"/>
        <family val="2"/>
      </rPr>
      <t xml:space="preserve">Incomplete sentence in the third row of table 4.1.1.1. "A proactive approach between the state and"
</t>
    </r>
    <r>
      <rPr>
        <b/>
        <sz val="10"/>
        <color rgb="FF000000"/>
        <rFont val="Century Gothic"/>
        <family val="2"/>
      </rPr>
      <t>Pg. 6:</t>
    </r>
    <r>
      <rPr>
        <sz val="10"/>
        <color rgb="FF000000"/>
        <rFont val="Century Gothic"/>
        <family val="2"/>
      </rPr>
      <t xml:space="preserve"> NY Health Benefits Exchange example lacks quantifiable metrics.</t>
    </r>
  </si>
  <si>
    <r>
      <t xml:space="preserve">IBM understands that Staffing that is </t>
    </r>
    <r>
      <rPr>
        <b/>
        <sz val="10"/>
        <color rgb="FF000000"/>
        <rFont val="Century Gothic"/>
        <family val="2"/>
      </rPr>
      <t>multi-disciplinary</t>
    </r>
    <r>
      <rPr>
        <sz val="10"/>
        <color rgb="FF000000"/>
        <rFont val="Century Gothic"/>
        <family val="2"/>
      </rPr>
      <t xml:space="preserve">, capable of </t>
    </r>
    <r>
      <rPr>
        <b/>
        <sz val="10"/>
        <color rgb="FF000000"/>
        <rFont val="Century Gothic"/>
        <family val="2"/>
      </rPr>
      <t>pivoting to new technologie</t>
    </r>
    <r>
      <rPr>
        <sz val="10"/>
        <color rgb="FF000000"/>
        <rFont val="Century Gothic"/>
        <family val="2"/>
      </rPr>
      <t>s and policies, governance emphasized</t>
    </r>
    <r>
      <rPr>
        <b/>
        <sz val="10"/>
        <color rgb="FF000000"/>
        <rFont val="Century Gothic"/>
        <family val="2"/>
      </rPr>
      <t xml:space="preserve"> collaboration,</t>
    </r>
    <r>
      <rPr>
        <sz val="10"/>
        <color rgb="FF000000"/>
        <rFont val="Century Gothic"/>
        <family val="2"/>
      </rPr>
      <t xml:space="preserve"> resilient processes sustain quality.C ombines </t>
    </r>
    <r>
      <rPr>
        <b/>
        <sz val="10"/>
        <color rgb="FF000000"/>
        <rFont val="Century Gothic"/>
        <family val="2"/>
      </rPr>
      <t>hybrid staffing, multi-disciplinary QA pods, and embedded innovation,</t>
    </r>
    <r>
      <rPr>
        <sz val="10"/>
        <color rgb="FF000000"/>
        <rFont val="Century Gothic"/>
        <family val="2"/>
      </rPr>
      <t xml:space="preserve"> Example:  </t>
    </r>
    <r>
      <rPr>
        <b/>
        <sz val="10"/>
        <color rgb="FF000000"/>
        <rFont val="Century Gothic"/>
        <family val="2"/>
      </rPr>
      <t xml:space="preserve">CA MMIS </t>
    </r>
    <r>
      <rPr>
        <sz val="10"/>
        <color rgb="FF000000"/>
        <rFont val="Century Gothic"/>
        <family val="2"/>
      </rPr>
      <t xml:space="preserve">I think IBM provided staffing for MMIS. </t>
    </r>
    <r>
      <rPr>
        <b/>
        <sz val="10"/>
        <color rgb="FF000000"/>
        <rFont val="Century Gothic"/>
        <family val="2"/>
      </rPr>
      <t>New Youk Health Benefits Exchange and Floriida DCFS SI and QA provider</t>
    </r>
    <r>
      <rPr>
        <sz val="10"/>
        <color rgb="FF000000"/>
        <rFont val="Century Gothic"/>
        <family val="2"/>
      </rPr>
      <t xml:space="preserve"> achieved by maintaining a </t>
    </r>
    <r>
      <rPr>
        <b/>
        <sz val="10"/>
        <color rgb="FF000000"/>
        <rFont val="Century Gothic"/>
        <family val="2"/>
      </rPr>
      <t>dedicated core team</t>
    </r>
    <r>
      <rPr>
        <sz val="10"/>
        <color rgb="FF000000"/>
        <rFont val="Century Gothic"/>
        <family val="2"/>
      </rPr>
      <t xml:space="preserve"> assigned to the project on an ongoing basis, </t>
    </r>
    <r>
      <rPr>
        <b/>
        <sz val="10"/>
        <color rgb="FF000000"/>
        <rFont val="Century Gothic"/>
        <family val="2"/>
      </rPr>
      <t>supplemented a</t>
    </r>
    <r>
      <rPr>
        <sz val="10"/>
        <color rgb="FF000000"/>
        <rFont val="Century Gothic"/>
        <family val="2"/>
      </rPr>
      <t xml:space="preserve">s needed by staff from the IBM Client Innovation Center </t>
    </r>
  </si>
  <si>
    <r>
      <t>Page 1- T</t>
    </r>
    <r>
      <rPr>
        <b/>
        <sz val="10"/>
        <color rgb="FF000000"/>
        <rFont val="Century Gothic"/>
      </rPr>
      <t>wo periods</t>
    </r>
    <r>
      <rPr>
        <sz val="10"/>
        <color rgb="FF000000"/>
        <rFont val="Century Gothic"/>
      </rPr>
      <t xml:space="preserve"> on last bullet. </t>
    </r>
    <r>
      <rPr>
        <b/>
        <sz val="10"/>
        <color rgb="FF000000"/>
        <rFont val="Century Gothic"/>
      </rPr>
      <t>How was this statement measured</t>
    </r>
    <r>
      <rPr>
        <sz val="10"/>
        <color rgb="FF000000"/>
        <rFont val="Century Gothic"/>
      </rPr>
      <t xml:space="preserve">?  "IBM’s model </t>
    </r>
    <r>
      <rPr>
        <b/>
        <sz val="10"/>
        <color rgb="FF000000"/>
        <rFont val="Century Gothic"/>
      </rPr>
      <t>reduced r</t>
    </r>
    <r>
      <rPr>
        <sz val="10"/>
        <color rgb="FF000000"/>
        <rFont val="Century Gothic"/>
      </rPr>
      <t xml:space="preserve">elease of regression cycles by up to </t>
    </r>
    <r>
      <rPr>
        <b/>
        <sz val="10"/>
        <color rgb="FF000000"/>
        <rFont val="Century Gothic"/>
      </rPr>
      <t xml:space="preserve">40% </t>
    </r>
    <r>
      <rPr>
        <sz val="10"/>
        <color rgb="FF000000"/>
        <rFont val="Century Gothic"/>
      </rPr>
      <t>while</t>
    </r>
    <r>
      <rPr>
        <b/>
        <sz val="10"/>
        <color rgb="FF000000"/>
        <rFont val="Century Gothic"/>
      </rPr>
      <t xml:space="preserve"> increasing quality confidence.</t>
    </r>
    <r>
      <rPr>
        <sz val="10"/>
        <color rgb="FF000000"/>
        <rFont val="Century Gothic"/>
      </rPr>
      <t xml:space="preserve">"  Confedential discussions questions:  What is process for allocating an innovation team in Lansing, MI to CalSAWS project? Are these shared resources? Are pods dedicated CalSAWS staff or shared?  How is "innovation embedded"?  Are these dedicated CalSAWS staff? Are SME dedicated resources? How does 13 week staffing model work? Does IBM provide surge staffing for 13 wek periods?  Concern with constant need to retrain new people in PODS - CalSAWS is complex and it takes time to understand nuances,  They note &gt;95% retention - but contanty have teams movingn in and out.  Documented solid understanding of CalSAWS stakeholders but </t>
    </r>
    <r>
      <rPr>
        <b/>
        <sz val="10"/>
        <color rgb="FF000000"/>
        <rFont val="Century Gothic"/>
      </rPr>
      <t>did not mention advocates i</t>
    </r>
    <r>
      <rPr>
        <sz val="10"/>
        <color rgb="FF000000"/>
        <rFont val="Century Gothic"/>
      </rPr>
      <t xml:space="preserve">n any U&amp;A section.  </t>
    </r>
  </si>
  <si>
    <t>Hybrid staffing                                                                      IBM’s model reduced release of 
regression cycles by up to 40% while increasing quality confidence. CalSAWS will see 
similar benefits . They provided a brief description of the tools. Flexibility, collaboration, Can adjust quick changes.</t>
  </si>
  <si>
    <t>The projects the provided do not seem as large as calsaws would be.</t>
  </si>
  <si>
    <t>p. 2: AI-driven testing, predictive analytics, and continuous improvement via Innovation Pod and Intelligent Quality Platform (IQP+) . p. 8: appreciate the inclusion of metrics.</t>
  </si>
  <si>
    <t>I had to read both sections multiple times to realize that they covered these areas. It was a difficult read due to undefined acronyms and terms. It often felt like hide and seek as I was looking for what a term or acronym meant. I have concerns with their hybrid model with innovation team in Lansing Michigan. They mention Lansing alot, leaving the impression that their end goal was to have their staff based there instead of onsite. 13-week staffing model…unclear as to what the 13 weeks actually means and encompasses, despite examples. Table 4.1.1.1, third row, incomplete title. NY example: they talk about onshore staffing model and benefits like it is a novel idea. FL and AZ examples were more appropriate for U&amp;A2. They didn't discuss actual staff (who, how they are trained, the background and experience they look for...until the next section). p. 6: isn't onshore and US based the same thing? p. 7: claim US based and nearshore in same sentence. I'm not sure we have the same understanding of nearshore? AZ metrics claim 95% retention rate, but only 70% for CA-MMIS, leaving me wondering why such a difference? These sections prove that IBM is a very large company...their approach is focused on tools and processes, there was little thought given to how people work together and how they would fit within an existing multi-vendor environment.</t>
  </si>
  <si>
    <t xml:space="preserve">Introduced their AI tool (IBM Intelligent Quality Platform) IQP+
Multiple examples </t>
  </si>
  <si>
    <t xml:space="preserve">The approaches lack detail. I would have liked to know more about their QA pods and innovation pod for example. 
I would have liked to see more details in their solution section of the approach. </t>
  </si>
  <si>
    <t xml:space="preserve">Hybrid staffing - leadership in Gold River and team in Lansing. Approach includes different pods. Use IQP+ for predictive analytics for continuous improvement. Plans to be proactive in capacity planning. SMEs incorporated in QA teams. Provided tools they'd use. 
Examples are relevant to this section.
CA-MMIS example provided using 13-week model.
New York Health Exchange example to show success in hybrid staffing.
Florida and Arizona examples provided with metrics. 
</t>
  </si>
  <si>
    <t xml:space="preserve">Some abbreviations were not clarified (had to search). </t>
  </si>
  <si>
    <t>&gt;95% retention supporting continuity and reduced onboarding burden along with their Innovation Pod that leverages automation, AI, and predictive analytics</t>
  </si>
  <si>
    <t>Heavy reliance on IBM tools may create vendor dependency</t>
  </si>
  <si>
    <t>UA2</t>
  </si>
  <si>
    <t xml:space="preserve">A.) The CalSAWS project has historically required large, one-time system change initiatives due to legislative requirements or new technology requirements.  
B.) Describe how your staffing approach will provide the capability and flexibility within the QA team to adjust to significant increases and/or changes within the CalSAWS System to accommodate new business functions or technology.
C.) Provide demonstrated examples from previous QA projects as applicable.
</t>
  </si>
  <si>
    <t>Surge Staffing/AI Driven Testing tools</t>
  </si>
  <si>
    <t>Can Expand staffing pool but doesn't explain if there is a cost to its expansion/Expansion could take 4 weeks/Less than 50% of staff would be onsite or even in same time zone/</t>
  </si>
  <si>
    <t>•Hybrid delivery Framework
•Onsite Surge Option
•On Demand Specialists
•Predictive Resource Planning
•Evolving staffing strategy
•Knowledge sharing approach
•Good examples</t>
  </si>
  <si>
    <r>
      <rPr>
        <b/>
        <sz val="10"/>
        <color rgb="FF000000"/>
        <rFont val="Century Gothic"/>
        <family val="2"/>
      </rPr>
      <t>Pg. 11-12:</t>
    </r>
    <r>
      <rPr>
        <sz val="10"/>
        <color rgb="FF000000"/>
        <rFont val="Century Gothic"/>
        <family val="2"/>
      </rPr>
      <t xml:space="preserve"> IBM uses a scalable surge model. Mix of a static on-site QA team at Gold River location and rapidly deployable Elastic Pods, leveraging AI to automate frameworks to later draw down on the Pods.
</t>
    </r>
    <r>
      <rPr>
        <b/>
        <sz val="10"/>
        <color rgb="FF000000"/>
        <rFont val="Century Gothic"/>
        <family val="2"/>
      </rPr>
      <t>Pg. 15-18:</t>
    </r>
    <r>
      <rPr>
        <sz val="10"/>
        <color rgb="FF000000"/>
        <rFont val="Century Gothic"/>
        <family val="2"/>
      </rPr>
      <t xml:space="preserve"> Both examples and the "Metrics and Tangible Outcomes" table provide a clear picture of the challenges faced, steps taken to respond, and measurably successful outcomes</t>
    </r>
  </si>
  <si>
    <r>
      <t xml:space="preserve">CalSAWS has historically faced surges in demand from large legislative mandates, such as the recently passed </t>
    </r>
    <r>
      <rPr>
        <b/>
        <sz val="10"/>
        <color rgb="FF000000"/>
        <rFont val="Century Gothic"/>
        <family val="2"/>
      </rPr>
      <t>HR 1 legislation.</t>
    </r>
    <r>
      <rPr>
        <sz val="10"/>
        <color rgb="FF000000"/>
        <rFont val="Century Gothic"/>
        <family val="2"/>
      </rPr>
      <t xml:space="preserve"> IBM’s QA staffing model is </t>
    </r>
    <r>
      <rPr>
        <b/>
        <sz val="10"/>
        <color rgb="FF000000"/>
        <rFont val="Century Gothic"/>
        <family val="2"/>
      </rPr>
      <t>designed with surge flexibility at its core</t>
    </r>
    <r>
      <rPr>
        <sz val="10"/>
        <color rgb="FF000000"/>
        <rFont val="Century Gothic"/>
        <family val="2"/>
      </rPr>
      <t xml:space="preserve">. IBM’s </t>
    </r>
    <r>
      <rPr>
        <b/>
        <sz val="10"/>
        <color rgb="FF000000"/>
        <rFont val="Century Gothic"/>
        <family val="2"/>
      </rPr>
      <t>hybrid staffing approac</t>
    </r>
    <r>
      <rPr>
        <sz val="10"/>
        <color rgb="FF000000"/>
        <rFont val="Century Gothic"/>
        <family val="2"/>
      </rPr>
      <t xml:space="preserve">h effectively balances </t>
    </r>
    <r>
      <rPr>
        <b/>
        <sz val="10"/>
        <color rgb="FF000000"/>
        <rFont val="Century Gothic"/>
        <family val="2"/>
      </rPr>
      <t>onsite leadership</t>
    </r>
    <r>
      <rPr>
        <sz val="10"/>
        <color rgb="FF000000"/>
        <rFont val="Century Gothic"/>
        <family val="2"/>
      </rPr>
      <t xml:space="preserve"> with a scalable  </t>
    </r>
    <r>
      <rPr>
        <b/>
        <sz val="10"/>
        <color rgb="FF000000"/>
        <rFont val="Century Gothic"/>
        <family val="2"/>
      </rPr>
      <t xml:space="preserve">US based remote capacity. </t>
    </r>
    <r>
      <rPr>
        <sz val="10"/>
        <color rgb="FF000000"/>
        <rFont val="Century Gothic"/>
        <family val="2"/>
      </rPr>
      <t xml:space="preserve">These “elastic pods” are </t>
    </r>
    <r>
      <rPr>
        <b/>
        <sz val="10"/>
        <color rgb="FF000000"/>
        <rFont val="Century Gothic"/>
        <family val="2"/>
      </rPr>
      <t xml:space="preserve">pre-trained in HHS QA </t>
    </r>
    <r>
      <rPr>
        <sz val="10"/>
        <color rgb="FF000000"/>
        <rFont val="Century Gothic"/>
        <family val="2"/>
      </rPr>
      <t>practices. Key staff Cherly Hoffman with CAlSAWS 2019-2022. Brought in for this proposal.  Examples: Arizona Dept Econ Security - IE system.  Florida DCF</t>
    </r>
  </si>
  <si>
    <r>
      <t xml:space="preserve">Surge staffing comes with staff turnover and retraining.  Are Client Innovation Centers (CICs) in Lansing, Michigan </t>
    </r>
    <r>
      <rPr>
        <b/>
        <sz val="10"/>
        <color rgb="FF000000"/>
        <rFont val="Century Gothic"/>
        <family val="2"/>
      </rPr>
      <t>dedicated or shared</t>
    </r>
    <r>
      <rPr>
        <sz val="10"/>
        <color rgb="FF000000"/>
        <rFont val="Century Gothic"/>
        <family val="2"/>
      </rPr>
      <t xml:space="preserve"> resources? Optimized staffing ratios evolving from </t>
    </r>
    <r>
      <rPr>
        <b/>
        <sz val="10"/>
        <color rgb="FF000000"/>
        <rFont val="Century Gothic"/>
        <family val="2"/>
      </rPr>
      <t>40/60</t>
    </r>
    <r>
      <rPr>
        <sz val="10"/>
        <color rgb="FF000000"/>
        <rFont val="Century Gothic"/>
        <family val="2"/>
      </rPr>
      <t xml:space="preserve"> onsite/US based CIC in Year 1 to </t>
    </r>
    <r>
      <rPr>
        <b/>
        <sz val="10"/>
        <color rgb="FF000000"/>
        <rFont val="Century Gothic"/>
        <family val="2"/>
      </rPr>
      <t>25/75 by Year 6</t>
    </r>
    <r>
      <rPr>
        <sz val="10"/>
        <color rgb="FF000000"/>
        <rFont val="Century Gothic"/>
        <family val="2"/>
      </rPr>
      <t>. Table 4.1.2.1 (extra space) lables not defined.  What is M4, M10, H1, etc?  What does "nearshore" and "US Digital" means? They discuss "shawdow staffing":  who will they shawdow - CS or QA staff? Carrie Harvey QA manager at CAlWIN (did not capilatize correctly - CalWin) but CalWIN is not part of the CalSAWS ecosystem as they state.  Was Cheryl Hoffman and her brought in just for this proposal?</t>
    </r>
  </si>
  <si>
    <t>Large-scale changes to the system 
within compressed timelines. IBM understands the Consortium’s need for QA staffing 
that is flexible, surge-capable, knowledgeable in Health and Human Services.  Surge Staffing Playbook to have staff readily available in case of a high priority project rapidly scale staffing to meet legislative-driven 
surges</t>
  </si>
  <si>
    <t>This comment is for both 1&amp;2: After reading multiple times, they did cover the topics across both sections. U&amp;A2 was more thoroughly covered than 1, with the focus on surge staffing and drawing from Lansing pods as needed. The examples were applicable, and demontrated they have IE experience in Arizona, NY, and FL. They include metrics demonstrating improvements.</t>
  </si>
  <si>
    <t>p. 12: Optimized staffing ratios evolving from 40/60 onsite/US based CIC in Year 1 to 25/75 by Year 6. I found U&amp;A1 answers in this section and vice versa. Surge response is reactive, no evidence of proactive measures.</t>
  </si>
  <si>
    <t xml:space="preserve">Has staff available in the case more is needed for major system changes
I think their Hybrid and CIC model demonstrates potential. </t>
  </si>
  <si>
    <t>I would say their approach to a balanced resource mix is actually a negative. They already start pretty low at only 40% onsite and eventually want to get even smaller by year 6 (25%). They do also state it would be dependent on "per consortium approval", but I'd disagree it's balanced. I'd say at a minimum, at least keep at the 40% onsite throughout the contract. 
Very minor, but BenefitsCal is not a vendor (pg 25, conclusion). But later, they do acknowledge it is "TBD" so maybe some continuity or rewording (i.e. future BC vendor)</t>
  </si>
  <si>
    <t xml:space="preserve">Demonstrate understanding of HR 1 priorities. Surge Staffing Playbook with resource pools for HHS. Specialists available to deploy. Scalable model, hybrid staff for M&amp;O and enhancement. Staffing details provided. Staff with previous CalSAWS/CalWIN experience. 
Examples provided from Arizona and Florida. Demonstrated cost savings. </t>
  </si>
  <si>
    <t>What is On-Demand specialists leave?
Inconsistent "CalWin" format.</t>
  </si>
  <si>
    <t>Demonstrated surge capability of 30–40% within 4 weeks</t>
  </si>
  <si>
    <t>Lacking detail on how surge resources are trained on CalSAWSprior to deployment</t>
  </si>
  <si>
    <t>Total U&amp;A Score</t>
  </si>
  <si>
    <t>Average U&amp;A Score</t>
  </si>
  <si>
    <t>UA3</t>
  </si>
  <si>
    <t xml:space="preserve">A.) Describe your approach to managing your scope of work and how you will coordinate with the Consortium and other CalSAWS contractors to ensure understanding and collaborative agreement of the roles and responsibilities of the Consortium and each Contractor.
B.) Provide demonstrated examples from previous QA projects as applicable.
</t>
  </si>
  <si>
    <t>Vol 1 
Sect 4.2</t>
  </si>
  <si>
    <t>Ownership/Alignment/Transparency/Collaboration/Accountability/Collaboration is not a meeting-it is a behavior</t>
  </si>
  <si>
    <t xml:space="preserve">•Governance Driven Approach
•Proven Collaboration in Multi Vendor Environment
•Guiding Principles
•Mission Driven | People Centered
•7 Keys to Project Success Framework
•RACI Framework
•Rapid Improvement Model
•QA throughout the SDLC
•One Team CalSAWS philosophy
•Shared Tools|Data Sources|Reporting
•Quality Index Dashboard
•IBMs Quality Management System Framework
•Effective examples
</t>
  </si>
  <si>
    <r>
      <rPr>
        <b/>
        <sz val="10"/>
        <color rgb="FF000000"/>
        <rFont val="Century Gothic"/>
        <family val="2"/>
      </rPr>
      <t>Pg. 29-30: Solution In Action:</t>
    </r>
    <r>
      <rPr>
        <sz val="10"/>
        <color rgb="FF000000"/>
        <rFont val="Century Gothic"/>
        <family val="2"/>
      </rPr>
      <t xml:space="preserve">
-At the Start of Each Release: Joint planning workshops with stakeholders, release-specific RACI, and update QA schedule and preempt potential risks.
-During Execution: Daily stand-ups to triage issues, weekly operational working sessions, and real-time dashboard reporting.
-Prior to Development: Conduct readiness reviews, validate if artifacts meet acceptance criteria, and present Readiness Summaries.
Post-Release: Conduct reviews and asses performance metrics.
</t>
    </r>
    <r>
      <rPr>
        <b/>
        <sz val="10"/>
        <color rgb="FF000000"/>
        <rFont val="Century Gothic"/>
        <family val="2"/>
      </rPr>
      <t>Pg. 31:</t>
    </r>
    <r>
      <rPr>
        <sz val="10"/>
        <color rgb="FF000000"/>
        <rFont val="Century Gothic"/>
        <family val="2"/>
      </rPr>
      <t xml:space="preserve"> The Quality Index Dashboard provides an excellent overview of the value that the listed metrics will bring to the Consortium.</t>
    </r>
  </si>
  <si>
    <t>This was a very word-heavy section. While IBM answered the prompt, there several redundancies. I would have preferred a more efficient and understandable response (less is more concept).</t>
  </si>
  <si>
    <t>Good unerstanding of CS environmenyt.  Collaborative partner embedded within the Consortium’s PMO governance framework. 5 guiding principles.  RACI alignment and joint governance workshops.  Drawing from experience across large, multi-vendor programs such as California MMIS, CWS CARES, and Arizona DES, IBM understands that QA success in environments like CalSAWS depends on structured governance. Table 4.2.1.2.  Examples:  CA MMIS, CARES, AZ DES, Fl DCF</t>
  </si>
  <si>
    <t xml:space="preserve">Table 4.2.1. 2 header on page 22 has extra space,  Some redundancy.  </t>
  </si>
  <si>
    <t>l operate not merely as a QA contractor, but as a collaborative partner embedded within the Consortium’s PMO governance framework. Our role is to strengthen—not duplicate—existing governance by ensuring that all parties – the Consortium, Deloitte (M&amp;E), Gainwell, and county stakeholders.</t>
  </si>
  <si>
    <t xml:space="preserve">p. 20: Integrated Governance with RACI Alignment, Collaboration Cadence within CalSAWS Governance, Tools and Mechanisms for Transparency and Shared Accountability. p. 23: new Quality Index Dashboard </t>
  </si>
  <si>
    <t>p. 19: very business focused: collaboration is engineered through structured governance, joint planning, and clear escalation pathways. While this section checked all of the boxes, it was very focused on processes and tools, and less on the people side of collaboration.</t>
  </si>
  <si>
    <t>Understanding of the five guiding principles (Ownership, alignment, transparency, collaboration, accountability)
RACI chart completed through joint governance workshops (although not sure about the "facilitated by the PMO" part. This will need alignment)
Recognizing collaboration is not a duplication but a learned behavior and complementing each other via team work
IBM QMS, Dashboard
A lot of good things in this section</t>
  </si>
  <si>
    <t xml:space="preserve">Propose to operate as collaborative partners. Established guiding principles. Approach mentions RACI framework to refine roles. Proposed daily stand ups, weekly working sessions, etc. Provided list of tools. Seven keys framework to use as conversation starters for collaboration. Embedding QA services into release lifecycle. Goals of improvement over time. Emphasis on One-Team.
Examples provided. </t>
  </si>
  <si>
    <t>Some repetition. Third item in Seven Key framework missed some partners in stakeholders. 
Format a little different from previous.</t>
  </si>
  <si>
    <t>Demonstrated experience coordinating QA across multi‑vendor programs
CA‑MMIS
CWS‑CARES
Arizona DES
Florida DCF</t>
  </si>
  <si>
    <t>Their layered collaboration cadence could increase meeting load for vendors and Consortium</t>
  </si>
  <si>
    <r>
      <rPr>
        <b/>
        <sz val="10"/>
        <color rgb="FF000000"/>
        <rFont val="Century Gothic"/>
        <family val="2"/>
      </rPr>
      <t xml:space="preserve">Evaluator 04: </t>
    </r>
    <r>
      <rPr>
        <sz val="10"/>
        <color indexed="8"/>
        <rFont val="Century Gothic"/>
        <family val="2"/>
      </rPr>
      <t xml:space="preserve">Will provide corrected content to U&amp;A 2/Requirement 3. Completed
</t>
    </r>
    <r>
      <rPr>
        <b/>
        <sz val="10"/>
        <color rgb="FF000000"/>
        <rFont val="Century Gothic"/>
        <family val="2"/>
      </rPr>
      <t>Procurement Team:</t>
    </r>
    <r>
      <rPr>
        <sz val="10"/>
        <color indexed="8"/>
        <rFont val="Century Gothic"/>
        <family val="2"/>
      </rPr>
      <t xml:space="preserve"> Will update existing U&amp;A 2 Requirement 3 with Evaluator 04's corrected content. Completed </t>
    </r>
  </si>
  <si>
    <t>UA4</t>
  </si>
  <si>
    <t xml:space="preserve">A.) Describe your approach, tools, and/or techniques to detect high risk areas and/or high urgency areas to identify candidates for subsequent deeper QA analysis/risk assessment.
B.) Provide demonstrated examples from previous QA projects as applicable.
</t>
  </si>
  <si>
    <t>Continuous Risk Management/Early Warning Framework/AI and Analytics/</t>
  </si>
  <si>
    <t>•Continuous Risk Management
•Early Warning Framework
•Intelligent Quality Platform+
•GIT-SCM |CI/CD pipelines|JIRA|Performance Monitoring |Security Scanning|Requirements Logs
•Risk Scoring Criteria | Cross Vendor Risk Review
•Figure 4.2.2.3 Tool Integration Architecture
•Implementation Roadmap
•Measuraable outcomes in examples</t>
  </si>
  <si>
    <r>
      <rPr>
        <b/>
        <sz val="10"/>
        <color rgb="FF000000"/>
        <rFont val="Century Gothic"/>
        <family val="2"/>
      </rPr>
      <t xml:space="preserve">Pg. 38: Tools </t>
    </r>
    <r>
      <rPr>
        <sz val="10"/>
        <color rgb="FF000000"/>
        <rFont val="Century Gothic"/>
        <family val="2"/>
      </rPr>
      <t xml:space="preserve">- JIRA/JTM, IQP+ (analytics), Dashboards(real-time visuals), GenAI Test Dat Generator (privacy-preserving synthetic data).
</t>
    </r>
    <r>
      <rPr>
        <b/>
        <sz val="10"/>
        <color rgb="FF000000"/>
        <rFont val="Century Gothic"/>
        <family val="2"/>
      </rPr>
      <t>Pg. 36-38: Techniques</t>
    </r>
    <r>
      <rPr>
        <sz val="10"/>
        <color rgb="FF000000"/>
        <rFont val="Century Gothic"/>
        <family val="2"/>
      </rPr>
      <t xml:space="preserve"> - Heavy focus on predictive analytics to find high-risk and high-urgency issues before they become problems. IBM performs daily, weekly, monthly and quarterly reviews to review progress and discuss strategies for moving forward.</t>
    </r>
  </si>
  <si>
    <r>
      <rPr>
        <b/>
        <sz val="10"/>
        <color rgb="FF000000"/>
        <rFont val="Century Gothic"/>
        <family val="2"/>
      </rPr>
      <t xml:space="preserve">Pg. 39: </t>
    </r>
    <r>
      <rPr>
        <sz val="10"/>
        <color rgb="FF000000"/>
        <rFont val="Century Gothic"/>
        <family val="2"/>
      </rPr>
      <t>Examples provided are not very detailed. I would have liked to see clear details on the risks identified rather than just actions performed.</t>
    </r>
  </si>
  <si>
    <t>Continuous Risk Management (CRM), AI-Enabled Analytics via IQP+:, Early Warning Framework (EWF):,  Data gathered from CI/CD, Jira, perf montoring, security scans, logs.  IBM’s risk management is fully embedded within CalSAWS governance.  Daily triage, weekly cross vendor risk review, monthly exec risk brief, quarterly retrospectives. Examples:  CA MMIS, AZ DES, FL DCF</t>
  </si>
  <si>
    <t>Short but to the point</t>
  </si>
  <si>
    <t>Understand CalSAWS operates in a fast changing environment. early, targeted detection of where issues are most likely to emerge. Multiple ways to determine risk early. First 90 days plan</t>
  </si>
  <si>
    <t>3 complimentary approaches: continuous risk mgmt, early warning framework, and predictive analytics (IQP+).</t>
  </si>
  <si>
    <t>They explain the how, but did not provide concrete examples of what might be identified, either in CalSAWS or on prior projects.</t>
  </si>
  <si>
    <t xml:space="preserve">Integrated approach bulleted out with an easy to understand flow and how it will work with the CalSAW's governance
Utilizing similar tools while bringing some others to enhance </t>
  </si>
  <si>
    <t>There are sections where they could have expanded with more details (i.e the CRM step)</t>
  </si>
  <si>
    <t>Continuous Risk Management, Early Warning Framework, and Analytics with IQP+ approach. Propose to utilize existing CalSAWS Risk and Issue and Deliverable management frameworks. Includes retrospectives. Proposed tools and timelines provided. 
Examples included.</t>
  </si>
  <si>
    <t>IBM provided a clear definition of high‑risk vs high‑urgency which tied likelihood and impact scoring as well as their Early Warning Framework with automated trend detection and anomaly analysis</t>
  </si>
  <si>
    <t>Potential operational overhead from  ddaily/weekly/monthly/quarterly risk meetings</t>
  </si>
  <si>
    <t>UA5</t>
  </si>
  <si>
    <t xml:space="preserve">A.) The Consortium has identified a number of key vision elements within its recent procurement documents. 
B.) Describe the key factors within your QA approach that will support the evolution and advancement of the Customer Outreach and Communications approach within CalSAWS.
C.) Provide demonstrated examples from previous QA projects as applicable.
</t>
  </si>
  <si>
    <t>Automated Scanning Tools/ Manual Validations/Human Liguistic Review/Device and Channel Validation/ Readability Analysis using AI based Analyzer/Cultural and Linguistic Inclusivity</t>
  </si>
  <si>
    <t xml:space="preserve">Spoke about analyzing and improving current communication but spoke little about advancing and evolution of communication within CalSAWS. </t>
  </si>
  <si>
    <r>
      <rPr>
        <u/>
        <sz val="10"/>
        <color theme="1"/>
        <rFont val="Century Gothic"/>
        <family val="2"/>
      </rPr>
      <t>Accessibility &amp; Inclusive Design Validation</t>
    </r>
    <r>
      <rPr>
        <sz val="10"/>
        <color theme="1"/>
        <rFont val="Century Gothic"/>
        <family val="2"/>
      </rPr>
      <t xml:space="preserve">
•Automated Scanning, Manual Validation, Form &amp; PDF Validation, Reporting
</t>
    </r>
    <r>
      <rPr>
        <u/>
        <sz val="10"/>
        <color theme="1"/>
        <rFont val="Century Gothic"/>
        <family val="2"/>
      </rPr>
      <t>Multilingual and Cultural Validation</t>
    </r>
    <r>
      <rPr>
        <sz val="10"/>
        <color theme="1"/>
        <rFont val="Century Gothic"/>
        <family val="2"/>
      </rPr>
      <t xml:space="preserve">
•Linguistic QA Automation Suite 
•Certified Bilingual Specialists
•UX Validation
•Cultural Sensitivity Reviews 
</t>
    </r>
    <r>
      <rPr>
        <u/>
        <sz val="10"/>
        <color theme="1"/>
        <rFont val="Century Gothic"/>
        <family val="2"/>
      </rPr>
      <t>Customer Journey Validation</t>
    </r>
    <r>
      <rPr>
        <sz val="10"/>
        <color theme="1"/>
        <rFont val="Century Gothic"/>
        <family val="2"/>
      </rPr>
      <t xml:space="preserve">
•Scenario Construction
•Persona Driven Testing
•Cross System Validation
•Device &amp; Channel Validation
•Readability Analysis
</t>
    </r>
    <r>
      <rPr>
        <u/>
        <sz val="10"/>
        <color theme="1"/>
        <rFont val="Century Gothic"/>
        <family val="2"/>
      </rPr>
      <t>Feedback and Continuous Improvement Loops</t>
    </r>
    <r>
      <rPr>
        <sz val="10"/>
        <color theme="1"/>
        <rFont val="Century Gothic"/>
        <family val="2"/>
      </rPr>
      <t xml:space="preserve">
•County Feedback from County validation
•Customer and ticket Analytics
•Usability walkthroughs
•Continuous monitoring using data from BenefitsCal
•Leveraging a specialized team to support the different activities within each key factor
</t>
    </r>
    <r>
      <rPr>
        <u/>
        <sz val="10"/>
        <color theme="1"/>
        <rFont val="Century Gothic"/>
        <family val="2"/>
      </rPr>
      <t>Tools</t>
    </r>
    <r>
      <rPr>
        <sz val="10"/>
        <color theme="1"/>
        <rFont val="Century Gothic"/>
        <family val="2"/>
      </rPr>
      <t xml:space="preserve">
•IBM Equal Access Toolset
•Linguistic QA Automation Suite
•Quality Index Dashboard
•Customer Journey Simulator
•Readability Analyzer (AI)
</t>
    </r>
  </si>
  <si>
    <r>
      <rPr>
        <b/>
        <sz val="10"/>
        <color rgb="FF000000"/>
        <rFont val="Century Gothic"/>
        <family val="2"/>
      </rPr>
      <t>Pg. 41:</t>
    </r>
    <r>
      <rPr>
        <sz val="10"/>
        <color rgb="FF000000"/>
        <rFont val="Century Gothic"/>
        <family val="2"/>
      </rPr>
      <t xml:space="preserve"> IBM emphasizes leveraging existing communication methods and customer feedback avenues. They support transparency through customer satisfaction metrics, and very importantly place a high importance on linguistic and cultural differences in customer communication styles/preferences.
</t>
    </r>
    <r>
      <rPr>
        <b/>
        <sz val="10"/>
        <color rgb="FF000000"/>
        <rFont val="Century Gothic"/>
        <family val="2"/>
      </rPr>
      <t xml:space="preserve">Pg. 44: </t>
    </r>
    <r>
      <rPr>
        <sz val="10"/>
        <color rgb="FF000000"/>
        <rFont val="Century Gothic"/>
        <family val="2"/>
      </rPr>
      <t>Table 4.2.3.2 showcases IBM's focus on leveraging automation techniques when identifying communication issues.</t>
    </r>
  </si>
  <si>
    <r>
      <rPr>
        <b/>
        <sz val="10"/>
        <color rgb="FF000000"/>
        <rFont val="Century Gothic"/>
        <family val="2"/>
      </rPr>
      <t>Pg. 44:</t>
    </r>
    <r>
      <rPr>
        <sz val="10"/>
        <color rgb="FF000000"/>
        <rFont val="Century Gothic"/>
        <family val="2"/>
      </rPr>
      <t xml:space="preserve"> All four of the examples provided listed outcomes only with no supporting details.</t>
    </r>
  </si>
  <si>
    <r>
      <t xml:space="preserve">Communicateed a </t>
    </r>
    <r>
      <rPr>
        <b/>
        <sz val="10"/>
        <color rgb="FF000000"/>
        <rFont val="Century Gothic"/>
        <family val="2"/>
      </rPr>
      <t>solid understanding of CalSAWS mission</t>
    </r>
    <r>
      <rPr>
        <sz val="10"/>
        <color rgb="FF000000"/>
        <rFont val="Century Gothic"/>
        <family val="2"/>
      </rPr>
      <t xml:space="preserve">. Quality is not achieved until every Californian can </t>
    </r>
    <r>
      <rPr>
        <b/>
        <sz val="10"/>
        <color rgb="FF000000"/>
        <rFont val="Century Gothic"/>
        <family val="2"/>
      </rPr>
      <t>understand, access, and act upon the information they receive</t>
    </r>
    <r>
      <rPr>
        <sz val="10"/>
        <color rgb="FF000000"/>
        <rFont val="Century Gothic"/>
        <family val="2"/>
      </rPr>
      <t xml:space="preserve">, </t>
    </r>
    <r>
      <rPr>
        <b/>
        <sz val="10"/>
        <color rgb="FF000000"/>
        <rFont val="Century Gothic"/>
        <family val="2"/>
      </rPr>
      <t>regardless</t>
    </r>
    <r>
      <rPr>
        <sz val="10"/>
        <color rgb="FF000000"/>
        <rFont val="Century Gothic"/>
        <family val="2"/>
      </rPr>
      <t xml:space="preserve"> of language, literacy level, or physical ability. </t>
    </r>
    <r>
      <rPr>
        <b/>
        <sz val="10"/>
        <color rgb="FF000000"/>
        <rFont val="Century Gothic"/>
        <family val="2"/>
      </rPr>
      <t>Automated Scanning:</t>
    </r>
    <r>
      <rPr>
        <sz val="10"/>
        <color rgb="FF000000"/>
        <rFont val="Century Gothic"/>
        <family val="2"/>
      </rPr>
      <t xml:space="preserve"> IBM Equal Access Toolset and Axe API </t>
    </r>
    <r>
      <rPr>
        <b/>
        <sz val="10"/>
        <color rgb="FF000000"/>
        <rFont val="Century Gothic"/>
        <family val="2"/>
      </rPr>
      <t>validate Notices of Action, PDFs, and portal content</t>
    </r>
    <r>
      <rPr>
        <sz val="10"/>
        <color rgb="FF000000"/>
        <rFont val="Century Gothic"/>
        <family val="2"/>
      </rPr>
      <t xml:space="preserve"> for WCAG 2.1 AA and Section 508 compliance. </t>
    </r>
    <r>
      <rPr>
        <b/>
        <sz val="10"/>
        <color rgb="FF000000"/>
        <rFont val="Century Gothic"/>
        <family val="2"/>
      </rPr>
      <t>Multilingual and Cultural Validation i</t>
    </r>
    <r>
      <rPr>
        <sz val="10"/>
        <color rgb="FF000000"/>
        <rFont val="Century Gothic"/>
        <family val="2"/>
      </rPr>
      <t>ncluding a</t>
    </r>
    <r>
      <rPr>
        <b/>
        <sz val="10"/>
        <color rgb="FF000000"/>
        <rFont val="Century Gothic"/>
        <family val="2"/>
      </rPr>
      <t xml:space="preserve">utomated translation, humanb linguistic review, UX vlidation </t>
    </r>
    <r>
      <rPr>
        <sz val="10"/>
        <color rgb="FF000000"/>
        <rFont val="Century Gothic"/>
        <family val="2"/>
      </rPr>
      <t xml:space="preserve">and </t>
    </r>
    <r>
      <rPr>
        <b/>
        <sz val="10"/>
        <color rgb="FF000000"/>
        <rFont val="Century Gothic"/>
        <family val="2"/>
      </rPr>
      <t xml:space="preserve">cultural context assessment.  </t>
    </r>
    <r>
      <rPr>
        <sz val="10"/>
        <color rgb="FF000000"/>
        <rFont val="Century Gothic"/>
        <family val="2"/>
      </rPr>
      <t>Ensure</t>
    </r>
    <r>
      <rPr>
        <b/>
        <sz val="10"/>
        <color rgb="FF000000"/>
        <rFont val="Century Gothic"/>
        <family val="2"/>
      </rPr>
      <t xml:space="preserve"> communication accurate </t>
    </r>
    <r>
      <rPr>
        <sz val="10"/>
        <color rgb="FF000000"/>
        <rFont val="Century Gothic"/>
        <family val="2"/>
      </rPr>
      <t>through</t>
    </r>
    <r>
      <rPr>
        <b/>
        <sz val="10"/>
        <color rgb="FF000000"/>
        <rFont val="Century Gothic"/>
        <family val="2"/>
      </rPr>
      <t xml:space="preserve"> customer end to end journey, persona drivien testing</t>
    </r>
    <r>
      <rPr>
        <sz val="10"/>
        <color rgb="FF000000"/>
        <rFont val="Century Gothic"/>
        <family val="2"/>
      </rPr>
      <t xml:space="preserve"> ie:  "working parent" and "elderly MC member".  </t>
    </r>
    <r>
      <rPr>
        <b/>
        <sz val="10"/>
        <color rgb="FF000000"/>
        <rFont val="Century Gothic"/>
        <family val="2"/>
      </rPr>
      <t>Device and channel validation</t>
    </r>
    <r>
      <rPr>
        <sz val="10"/>
        <color rgb="FF000000"/>
        <rFont val="Century Gothic"/>
        <family val="2"/>
      </rPr>
      <t xml:space="preserve"> and </t>
    </r>
    <r>
      <rPr>
        <b/>
        <sz val="10"/>
        <color rgb="FF000000"/>
        <rFont val="Century Gothic"/>
        <family val="2"/>
      </rPr>
      <t xml:space="preserve">AI readabillity analysis, feedback and continous imprement loops.  </t>
    </r>
    <r>
      <rPr>
        <sz val="10"/>
        <color rgb="FF000000"/>
        <rFont val="Century Gothic"/>
        <family val="2"/>
      </rPr>
      <t>Tools identified in</t>
    </r>
    <r>
      <rPr>
        <b/>
        <sz val="10"/>
        <color rgb="FF000000"/>
        <rFont val="Century Gothic"/>
        <family val="2"/>
      </rPr>
      <t xml:space="preserve"> table 4.2.3.2. Solid examples: CA MMIS, FL ACCESS, AZ DES, NY Health Benefit Exchange</t>
    </r>
  </si>
  <si>
    <t>QA verifies that communications remain accurate and cohesive throughout the customer’s end-to-end journey across CalSAWS and BenefitsCal.</t>
  </si>
  <si>
    <t>More details on the advancement of Customer outreach</t>
  </si>
  <si>
    <t>On the first read through, this was a very strong section with specific validation efforts to ensure multilingual, cultural customer journey, and accessibility validation. Table 4.2.3.1 lists roles and their specific responsibilities. They have a set of tools to support their efforts. They provided 4 examples in different states and included metrics.</t>
  </si>
  <si>
    <t>I did not see any ideas for the evolution and enhancement of customer outreach; it is mentioned briefly, but no specifics are provided. This section focused on communication and the examples specifically state communication, with no mention of outreach</t>
  </si>
  <si>
    <t>There is a demonstrated understanding of what is being asked from the consortium to have clear, consisten, and compassionate communication
They do bring some useful tools such as persona driven testing, scenario construction, and gathering county feedback</t>
  </si>
  <si>
    <t>I don't get the sense that they key factors pointed out here address the UA's approach to evolution and advancement much. It touches some important points, but lacks details. For example, the customer journey validation across CalSAWS and BenefitsCal, I would have wanted to know more details about this journey, since it is an important one
This section is one of the more important human aspects of the project, but reads more robotic with a greater emphasis on technology than people.</t>
  </si>
  <si>
    <t xml:space="preserve">Approach is focused on accessibility and equity for all regardless of language. Goals align with CalSAWS.  Vendor outlines an inclusive approach. </t>
  </si>
  <si>
    <t>Advocate and state partner feedback excluded in Continuous Improvement.</t>
  </si>
  <si>
    <t>Mission‑driven, accessibility‑focused, and user‑centered QA approach to support improved customer experience</t>
  </si>
  <si>
    <t>UA6</t>
  </si>
  <si>
    <t>A.) The Consortium is seeking world-class contractors that can provide innovative solutions to more efficient and effective software development techniques and tools.  Quality Assurance has historically been applied on the “back end” of Software Development lifecycles.  
B.) Describe how your approach can enhance the overall impact of QA services on the full lifecycle timeline of software development by “pulling forward” the identification of risk areas.
C.) Provide demonstrated examples from previous QA projects as applicable.</t>
  </si>
  <si>
    <t>Vol 1 
Sect 4.3</t>
  </si>
  <si>
    <t>Shift Left Engineering/Proactive Risk Identification/Provided a decent list of tools that would be utilized:IDCP,IQP+,CTD,Quality Index Dashboard,Early Warning Mechanism</t>
  </si>
  <si>
    <t>Predictive analytisc only relys on history/Approach seems to indicate QA will enter and exit each phase of the SDLC but will not remain a true partner and walk throught the entire process</t>
  </si>
  <si>
    <t>•Proactive Risk Management
○Shift left focus
○Continous Risk Mgmt Framework
○Resource optimization
○Stakeholder alignment
○Automated quality gates at every CI/CD stage
•AI Powered Tools
○Real time monitoring, intelligent alerts, smart testing| comprehensive coverage, predictive analytics
•Measurable Impact
○Proven documented examples
○Continously evolving
○Cost savings
○Reduces risk
○Improves quality | speeds up delivery</t>
  </si>
  <si>
    <r>
      <rPr>
        <b/>
        <sz val="10"/>
        <color rgb="FF000000"/>
        <rFont val="Century Gothic"/>
        <family val="2"/>
      </rPr>
      <t>Pg. 48-49:</t>
    </r>
    <r>
      <rPr>
        <sz val="10"/>
        <color rgb="FF000000"/>
        <rFont val="Century Gothic"/>
        <family val="2"/>
      </rPr>
      <t xml:space="preserve"> IBM lists excellent metrics of success between three project examples: 98% defect containment, 80% in-sprint automation, 40% faster releases, release predictability improved by 35%, vulnerabilities reduced by 60%, 100% on-time compliance with legislatively mandated system changes, and defect leakage down to sub 1%.
</t>
    </r>
    <r>
      <rPr>
        <b/>
        <sz val="10"/>
        <color rgb="FF000000"/>
        <rFont val="Century Gothic"/>
        <family val="2"/>
      </rPr>
      <t>Pg. 49-52:</t>
    </r>
    <r>
      <rPr>
        <sz val="10"/>
        <color rgb="FF000000"/>
        <rFont val="Century Gothic"/>
        <family val="2"/>
      </rPr>
      <t xml:space="preserve"> IBM takes a very proactive approach using predictive analytics, continuously monitors for potential risks, prioritizes based on their risk heat map, and incorporates all voices within the multi-vendor environment in a move toward a high quality outcome.</t>
    </r>
  </si>
  <si>
    <r>
      <rPr>
        <b/>
        <sz val="10"/>
        <color rgb="FF000000"/>
        <rFont val="Century Gothic"/>
        <family val="2"/>
      </rPr>
      <t>Pg. 53-54:</t>
    </r>
    <r>
      <rPr>
        <sz val="10"/>
        <color rgb="FF000000"/>
        <rFont val="Century Gothic"/>
        <family val="2"/>
      </rPr>
      <t xml:space="preserve"> I found many of these metrics reworded or simply relisted in later pages of this section. I've noticed this in other sections, and it feels redundant.</t>
    </r>
  </si>
  <si>
    <r>
      <t xml:space="preserve">Shift-Left Quality Engineering includes requirements and design interation, early collaboratin of architecture reviews prevents costly rework, built in queality gates, continous code validation, proactive risk ID using predictive analytics, risk prioritization, quality management plan </t>
    </r>
    <r>
      <rPr>
        <b/>
        <sz val="10"/>
        <rFont val="Century Gothic"/>
        <family val="2"/>
      </rPr>
      <t>(QMP)</t>
    </r>
    <r>
      <rPr>
        <sz val="10"/>
        <rFont val="Century Gothic"/>
        <family val="2"/>
      </rPr>
      <t xml:space="preserve"> - which</t>
    </r>
    <r>
      <rPr>
        <b/>
        <sz val="10"/>
        <rFont val="Century Gothic"/>
        <family val="2"/>
      </rPr>
      <t xml:space="preserve"> aligns all participating vendors</t>
    </r>
    <r>
      <rPr>
        <sz val="10"/>
        <rFont val="Century Gothic"/>
        <family val="2"/>
      </rPr>
      <t xml:space="preserve">—development, M&amp;O, infrastructure, and QA around a single, governed quality model that integrates directly into the CalSAWS SDLC.  QMP has Formalized Review Cadence, quatitative statistical tracking, root cause and corrective action plans.  Indeptendent reviews, compiance validation against CMMI, PMI PMBOK and ISO 9001 standards, metic and lesson learned analysis. </t>
    </r>
    <r>
      <rPr>
        <b/>
        <sz val="10"/>
        <rFont val="Century Gothic"/>
        <family val="2"/>
      </rPr>
      <t>Good description of tools. 4 solid exampltes.</t>
    </r>
  </si>
  <si>
    <r>
      <t xml:space="preserve">Quantitative analysis addressed in depth but didn't see </t>
    </r>
    <r>
      <rPr>
        <b/>
        <sz val="10"/>
        <rFont val="Century Gothic"/>
        <family val="2"/>
      </rPr>
      <t>qualitative anaysis.</t>
    </r>
    <r>
      <rPr>
        <sz val="10"/>
        <rFont val="Century Gothic"/>
        <family val="2"/>
      </rPr>
      <t xml:space="preserve"> </t>
    </r>
    <r>
      <rPr>
        <b/>
        <sz val="10"/>
        <rFont val="Century Gothic"/>
        <family val="2"/>
      </rPr>
      <t>Nearshore CIC surge pods i</t>
    </r>
    <r>
      <rPr>
        <sz val="10"/>
        <rFont val="Century Gothic"/>
        <family val="2"/>
      </rPr>
      <t xml:space="preserve">n Lansing,• Regression cycle time: approximately 25–40% </t>
    </r>
    <r>
      <rPr>
        <b/>
        <sz val="10"/>
        <rFont val="Century Gothic"/>
        <family val="2"/>
      </rPr>
      <t>faster - faster than what?</t>
    </r>
  </si>
  <si>
    <r>
      <t>Recognize the CA is has one of the largest Eligibility systems, afeguarding public trust, maintaining accuracy, timeliness.quality is everyone’s responsibility,By incorporating QE principles and practices across the SDLC lifecycle,</t>
    </r>
    <r>
      <rPr>
        <b/>
        <sz val="10"/>
        <color rgb="FF000000"/>
        <rFont val="Century Gothic"/>
        <family val="2"/>
      </rPr>
      <t>Early visibility into risk,Defect prevention rather than detection,Automation and AI used purposefully,Continuous improvement built into governance,security embedded into a DevSecOps pipeline</t>
    </r>
    <r>
      <rPr>
        <sz val="10"/>
        <color rgb="FF000000"/>
        <rFont val="Century Gothic"/>
        <family val="2"/>
      </rPr>
      <t>, Quality Engineering approach seems robust and applies many</t>
    </r>
  </si>
  <si>
    <t>mentioned that quality is ultimately about people, supporting equitable access to benefits and consistent service to residents. Approach = shift left quality engineering; proactive risk identification; lifecycle wide quality mgmt plan; independent reviews and assurance; continuous improvement. Specify tools they use, including IQP+ (AI)</t>
  </si>
  <si>
    <t xml:space="preserve">This was a very strong section, but I still have concerns about their Operation Staffing Model and the repeated focus on Lansing resources. Also nearshore means near countries, not other states. </t>
  </si>
  <si>
    <t>Shift Left Quality Engineering
Lifecycle wide quality management plan
Connects back on value add for CalSAWS</t>
  </si>
  <si>
    <t xml:space="preserve">Early QA engagement - shift-left quality engineering. Use predictive analysis for risk identification. Approach is outlined with proposed tools, metrics to measure success, and examples are provided. </t>
  </si>
  <si>
    <t xml:space="preserve">Predictive analytics used to identify high‑risk modules early and a clear shift‑left strategy integrating QA throughout </t>
  </si>
  <si>
    <t>No explicit strategy for handling incomplete or inconsistent requirements from vendors</t>
  </si>
  <si>
    <t>UA7</t>
  </si>
  <si>
    <t>A.) The Consortium has identified a number of key vision elements within its recent procurement documents.
B.) Describe the key factors within your QA approach that will support the adoption and evolution of User Centered Design and the User Experience within CalSAWS.
C.) Provide demonstrated examples from previous QA projects as applicable.</t>
  </si>
  <si>
    <t>Staffing/Lifecycle Intergration/</t>
  </si>
  <si>
    <t xml:space="preserve">Gave many instances of what CalSAWS is already doing and that they would apply so the adoption piece of the requirement is present however I did not see anything adding to the evolution or advancement </t>
  </si>
  <si>
    <t>•Experts w/UCD+UX backgrounds
•Integrating UCD + UX Principles into every phase
•Collaboration + Feedback Loops
•Governance + Transparency
•Persona Driven Testing, Accessibility Testing, Cross Browser and Device Testing
•Tools &amp; Accelerators 
○Automated Layout Validators
○Accessibility Scanners
○Cross Device Labs
○AI Driven UX Bots
○Quality Dashboards 
•Proven experience</t>
  </si>
  <si>
    <r>
      <rPr>
        <b/>
        <sz val="10"/>
        <color rgb="FF000000"/>
        <rFont val="Century Gothic"/>
        <family val="2"/>
      </rPr>
      <t>Pg. 51:</t>
    </r>
    <r>
      <rPr>
        <sz val="10"/>
        <color rgb="FF000000"/>
        <rFont val="Century Gothic"/>
        <family val="2"/>
      </rPr>
      <t xml:space="preserve"> Strong early recognition of who needs  support and who needs to have absolute confidence in the system; eligibility workers, users, and County Leaders.
</t>
    </r>
    <r>
      <rPr>
        <b/>
        <sz val="10"/>
        <color rgb="FF000000"/>
        <rFont val="Century Gothic"/>
        <family val="2"/>
      </rPr>
      <t>Pg. 55-56:</t>
    </r>
    <r>
      <rPr>
        <sz val="10"/>
        <color rgb="FF000000"/>
        <rFont val="Century Gothic"/>
        <family val="2"/>
      </rPr>
      <t xml:space="preserve"> IBM will deploy Accessibility-Certified Testers, QA leads with UCD focused training, cross-browser automation, and UX focused bots to predict potential weak points.
</t>
    </r>
    <r>
      <rPr>
        <b/>
        <sz val="10"/>
        <color rgb="FF000000"/>
        <rFont val="Century Gothic"/>
        <family val="2"/>
      </rPr>
      <t xml:space="preserve">Pg. 59: </t>
    </r>
    <r>
      <rPr>
        <sz val="10"/>
        <color rgb="FF000000"/>
        <rFont val="Century Gothic"/>
        <family val="2"/>
      </rPr>
      <t>Excellent quantifiable metrics of success (ex. 20% increase in Eligibility Worker production).</t>
    </r>
  </si>
  <si>
    <r>
      <t xml:space="preserve">Provided good description of </t>
    </r>
    <r>
      <rPr>
        <b/>
        <sz val="10"/>
        <rFont val="Century Gothic"/>
        <family val="2"/>
      </rPr>
      <t>EW, residents, and county leader requirements</t>
    </r>
    <r>
      <rPr>
        <sz val="10"/>
        <rFont val="Century Gothic"/>
        <family val="2"/>
      </rPr>
      <t xml:space="preserve"> - solution</t>
    </r>
    <r>
      <rPr>
        <b/>
        <sz val="10"/>
        <rFont val="Century Gothic"/>
        <family val="2"/>
      </rPr>
      <t xml:space="preserve"> rersident focused, county aligned and future ready (adaptable).</t>
    </r>
    <r>
      <rPr>
        <sz val="10"/>
        <rFont val="Century Gothic"/>
        <family val="2"/>
      </rPr>
      <t xml:space="preserve">  Staffing includes </t>
    </r>
    <r>
      <rPr>
        <b/>
        <sz val="10"/>
        <rFont val="Century Gothic"/>
        <family val="2"/>
      </rPr>
      <t xml:space="preserve">Accessibility-Certified Testers, UCD/UX QA leads, automation engineers, AI QA specialists. </t>
    </r>
    <r>
      <rPr>
        <sz val="10"/>
        <rFont val="Century Gothic"/>
        <family val="2"/>
      </rPr>
      <t xml:space="preserve">UCD and UX quality are </t>
    </r>
    <r>
      <rPr>
        <b/>
        <sz val="10"/>
        <rFont val="Century Gothic"/>
        <family val="2"/>
      </rPr>
      <t>engineered in from the start</t>
    </r>
    <r>
      <rPr>
        <sz val="10"/>
        <rFont val="Century Gothic"/>
        <family val="2"/>
      </rPr>
      <t xml:space="preserve"> of each release.  </t>
    </r>
    <r>
      <rPr>
        <b/>
        <sz val="10"/>
        <rFont val="Century Gothic"/>
        <family val="2"/>
      </rPr>
      <t>Collaboration with Consortium and Counties</t>
    </r>
    <r>
      <rPr>
        <sz val="10"/>
        <rFont val="Century Gothic"/>
        <family val="2"/>
      </rPr>
      <t xml:space="preserve">.  </t>
    </r>
    <r>
      <rPr>
        <b/>
        <sz val="10"/>
        <rFont val="Century Gothic"/>
        <family val="2"/>
      </rPr>
      <t xml:space="preserve">Persona </t>
    </r>
    <r>
      <rPr>
        <sz val="10"/>
        <rFont val="Century Gothic"/>
        <family val="2"/>
      </rPr>
      <t xml:space="preserve">drivin testing using </t>
    </r>
    <r>
      <rPr>
        <b/>
        <sz val="10"/>
        <rFont val="Century Gothic"/>
        <family val="2"/>
      </rPr>
      <t>residents and county EWs</t>
    </r>
    <r>
      <rPr>
        <sz val="10"/>
        <rFont val="Century Gothic"/>
        <family val="2"/>
      </rPr>
      <t xml:space="preserve">.  </t>
    </r>
    <r>
      <rPr>
        <b/>
        <sz val="10"/>
        <rFont val="Century Gothic"/>
        <family val="2"/>
      </rPr>
      <t>Accessibility testing, cross browser and device validation, feedback loopos and continuous UX validation</t>
    </r>
    <r>
      <rPr>
        <sz val="10"/>
        <rFont val="Century Gothic"/>
        <family val="2"/>
      </rPr>
      <t xml:space="preserve">.  Good description of </t>
    </r>
    <r>
      <rPr>
        <b/>
        <sz val="10"/>
        <rFont val="Century Gothic"/>
        <family val="2"/>
      </rPr>
      <t>tools</t>
    </r>
    <r>
      <rPr>
        <sz val="10"/>
        <rFont val="Century Gothic"/>
        <family val="2"/>
      </rPr>
      <t xml:space="preserve">. 4 examples.  </t>
    </r>
  </si>
  <si>
    <t>requiring access 24/7/365 for both the Residents of California and Consortium personnel igibility workers who access CalSAWS need clear, efficient workflows that reduce clicks and errors.esidents need confidence that they can access and understand their information regardless of device, language, or ability,County leaders need assurance that the system supports their local busines Really understand CalSAWS Vision and the importance of these systems. Understand the UCD, including testing and persona testing, have many tools and outlined the approach</t>
  </si>
  <si>
    <t>Pilot testing with Residents</t>
  </si>
  <si>
    <t>None noted.</t>
  </si>
  <si>
    <t>There was nothing new or noteworthy provided, this section read more like a descrition of what UCD and UX is, not what they will provide and introduce. Their examples are getting shorter and less relevant.</t>
  </si>
  <si>
    <t xml:space="preserve">Staffed with UCD/UX experts
Incorporating county SME's through design
Accessibility testing 
</t>
  </si>
  <si>
    <t>Lacks important details in relation to the customer portion. Found some hints of it, but not elaborated with detail. For example, Residents of CA insight integration is vague. What do they mean by pilot releases? How would they bring something like this to the public? 
I can appreciate the persona driven testing, but like before, this approach feels more robotic, then human. 
Examples could have been elaborated on more</t>
  </si>
  <si>
    <t>Vendor has outlined an approach for UCD/UX with high level list of components. Demonstrates understanding of CalSAWS and BenefitsCal users. 
Examples provided.</t>
  </si>
  <si>
    <t>Missing in depth details around how they  plan to execute UCD/UX. Section was choppy and was formatted as a list, not comprehensive approach.</t>
  </si>
  <si>
    <t>Alignment to the CalSAWS UCD vision for both county workers and end users</t>
  </si>
  <si>
    <t>UA8</t>
  </si>
  <si>
    <t>A.) The Consortium has identified a number of key vision elements within its recent procurement documents.  
B.) Describe the key factors within your QA approach that will support the evolution and advancement of Automated Regression Testing within CalSAWS.
C.) Provide demonstrated examples from previous QA projects as applicable.</t>
  </si>
  <si>
    <t>Optimize before automate/Scriptless Automation for Broader Participation/AI Enabled Enhancements/Continuous Regression Execution/Security and Non Functional Integration</t>
  </si>
  <si>
    <t xml:space="preserve">•Optimizing before automation
•CI/CD alignment
•AI Enabled Adaptability
○Intelligent Quality Platform+ 
○OneTest Functional Automation 
○GitHub Copilot 
○RPA BOTS
○Functional/Non Functional End to End testing
○Chaos Testing Tools
•Collaborative mindset
•Excellent examples showcasing effectiveness and cost savings.
</t>
  </si>
  <si>
    <r>
      <rPr>
        <b/>
        <sz val="10"/>
        <color rgb="FF000000"/>
        <rFont val="Century Gothic"/>
        <family val="2"/>
      </rPr>
      <t xml:space="preserve">Pg. 61: </t>
    </r>
    <r>
      <rPr>
        <sz val="10"/>
        <color rgb="FF000000"/>
        <rFont val="Century Gothic"/>
        <family val="2"/>
      </rPr>
      <t xml:space="preserve">Optimization before automation, leverage AI automation for rapid feedback, develop self-healing scripts as system evolves, and continuous updates to reflect changes in legislative requirements.
</t>
    </r>
  </si>
  <si>
    <r>
      <rPr>
        <b/>
        <sz val="10"/>
        <color rgb="FF000000"/>
        <rFont val="Century Gothic"/>
        <family val="2"/>
      </rPr>
      <t xml:space="preserve">Pg. 66: </t>
    </r>
    <r>
      <rPr>
        <sz val="10"/>
        <color rgb="FF000000"/>
        <rFont val="Century Gothic"/>
        <family val="2"/>
      </rPr>
      <t>The Outcomes section does show quantifiable data but lacks context. "Estimated annual savings…" I'd like to know what the actual savings ended up being, and what % of the whole project that would have accounted for.</t>
    </r>
  </si>
  <si>
    <r>
      <t xml:space="preserve">Strong section. </t>
    </r>
    <r>
      <rPr>
        <b/>
        <sz val="10"/>
        <rFont val="Century Gothic"/>
        <family val="2"/>
      </rPr>
      <t>Optimization before automation (combinatorial test design, risk based prioritization, coverage validation, natural language cipting, reusable libraries)</t>
    </r>
    <r>
      <rPr>
        <sz val="10"/>
        <rFont val="Century Gothic"/>
        <family val="2"/>
      </rPr>
      <t xml:space="preserve">, continuous </t>
    </r>
    <r>
      <rPr>
        <b/>
        <sz val="10"/>
        <rFont val="Century Gothic"/>
        <family val="2"/>
      </rPr>
      <t>CI/CD</t>
    </r>
    <r>
      <rPr>
        <sz val="10"/>
        <rFont val="Century Gothic"/>
        <family val="2"/>
      </rPr>
      <t xml:space="preserve"> alignment, </t>
    </r>
    <r>
      <rPr>
        <b/>
        <sz val="10"/>
        <rFont val="Century Gothic"/>
        <family val="2"/>
      </rPr>
      <t>AI enabledadaptbility,</t>
    </r>
    <r>
      <rPr>
        <sz val="10"/>
        <rFont val="Century Gothic"/>
        <family val="2"/>
      </rPr>
      <t xml:space="preserve"> </t>
    </r>
    <r>
      <rPr>
        <b/>
        <sz val="10"/>
        <rFont val="Century Gothic"/>
        <family val="2"/>
      </rPr>
      <t>evergreen</t>
    </r>
    <r>
      <rPr>
        <sz val="10"/>
        <rFont val="Century Gothic"/>
        <family val="2"/>
      </rPr>
      <t xml:space="preserve"> regression packs.  Traditional regression approaches </t>
    </r>
    <r>
      <rPr>
        <b/>
        <sz val="10"/>
        <rFont val="Century Gothic"/>
        <family val="2"/>
      </rPr>
      <t>cannot keep pace</t>
    </r>
    <r>
      <rPr>
        <sz val="10"/>
        <rFont val="Century Gothic"/>
        <family val="2"/>
      </rPr>
      <t xml:space="preserve"> with CalSAWS’ scale and frequency of change. Regression automation will be. IBM plans to find ways of identifying and working with the vendors to incorporate technology that helps to improve quality, where necessary. </t>
    </r>
    <r>
      <rPr>
        <b/>
        <sz val="10"/>
        <rFont val="Century Gothic"/>
        <family val="2"/>
      </rPr>
      <t>lean,automated, intelligent, integrated, future ready</t>
    </r>
    <r>
      <rPr>
        <sz val="10"/>
        <rFont val="Century Gothic"/>
        <family val="2"/>
      </rPr>
      <t>.  IBM plans to find ways of i</t>
    </r>
    <r>
      <rPr>
        <b/>
        <sz val="10"/>
        <rFont val="Century Gothic"/>
        <family val="2"/>
      </rPr>
      <t>dentifying and working with the vendors</t>
    </r>
    <r>
      <rPr>
        <sz val="10"/>
        <rFont val="Century Gothic"/>
        <family val="2"/>
      </rPr>
      <t xml:space="preserve"> to incorporate technology that helps to improve quality, where necessary. Contnuous </t>
    </r>
    <r>
      <rPr>
        <b/>
        <sz val="10"/>
        <rFont val="Century Gothic"/>
        <family val="2"/>
      </rPr>
      <t>regression execution, secuity integration, API , performance and accessibility regression testing</t>
    </r>
    <r>
      <rPr>
        <sz val="10"/>
        <rFont val="Century Gothic"/>
        <family val="2"/>
      </rPr>
      <t xml:space="preserve">.  No additional </t>
    </r>
    <r>
      <rPr>
        <b/>
        <sz val="10"/>
        <rFont val="Century Gothic"/>
        <family val="2"/>
      </rPr>
      <t xml:space="preserve">cost, Solid list of tools. </t>
    </r>
    <r>
      <rPr>
        <sz val="10"/>
        <rFont val="Century Gothic"/>
        <family val="2"/>
      </rPr>
      <t>4 examples</t>
    </r>
  </si>
  <si>
    <t xml:space="preserve">Nearshore CIC surge pods in Lansing provide </t>
  </si>
  <si>
    <t>They understand the approach and factor in supporting envolution and advancement. Regression testing is the foundation of quality assurance for a system as large, 
interconnected, and mission-critical as CalSAWS. How it is critical and importance. AI and innovation</t>
  </si>
  <si>
    <t>p. 62: regression automation will be lean, automated, intelligent, integrated, future-ready. The description of their approach is comprehensive and well-written.</t>
  </si>
  <si>
    <t xml:space="preserve">Very poor examples, did not provide the State information. Therefore, cannot compare to CalSAWS. The outcomes are failrly meaningless without knowing what projects/companies they are for. </t>
  </si>
  <si>
    <t>Looking at regression testing at a wider scale then just vendor based (i.e. Deloitte for M&amp;O, Gainwell for Infrastructure)
5 interconnected steps to regression testing
Automation toolkit</t>
  </si>
  <si>
    <t>Examples could use more details</t>
  </si>
  <si>
    <t xml:space="preserve">Streamlined approach. Optimize before automate. AI-enabled enhancements proposed. Automation toolkit proposed to improve automation across CalSAWS. Provided examples with outcomes. </t>
  </si>
  <si>
    <t xml:space="preserve">Examples were vague. Section was choppy. </t>
  </si>
  <si>
    <t>The IBM approach emphasizes optimization before automation, scriptless automation, AI‑enabled self‑healing scripts, and continuous regression execution within CI/CD pipelines</t>
  </si>
  <si>
    <t>Scriptless automation is described broadly</t>
  </si>
  <si>
    <t>UA9</t>
  </si>
  <si>
    <t>A.) The Consortium has identified a number of key vision elements within its recent procurement documents.  
B.) Describe the key factors within your QA approach that will support the evolution and advancement of DevSecOps within CalSAWS.
C.) Provide demonstrated examples from previous QA projects as applicable.</t>
  </si>
  <si>
    <t>Quality defined early/Security Shifts Left/Testing is continuous/Feedback is real-time/Resilience is Validated</t>
  </si>
  <si>
    <t xml:space="preserve">•Integrating QA into the AGILE planning process 
•Automated Testing into CI/CD pipeline
oSAST/DAST/SCA Tools
•Security Validation into development and testing activities 
•SRE and Resiliance Testing
•Continuous Improvement through Quality Guilds
•IBM IGNITE Platform 
</t>
  </si>
  <si>
    <r>
      <rPr>
        <b/>
        <sz val="10"/>
        <color rgb="FF000000"/>
        <rFont val="Century Gothic"/>
        <family val="2"/>
      </rPr>
      <t>Pg. 68-70:</t>
    </r>
    <r>
      <rPr>
        <sz val="10"/>
        <color rgb="FF000000"/>
        <rFont val="Century Gothic"/>
        <family val="2"/>
      </rPr>
      <t xml:space="preserve"> Early planning is key, all stories have risk-aware business criteria, and user experience must align with UCD principles. Automation must be optimized for efficiency of continuous testing. Security must be integrated early and often. Continuous feedback via dashboards is required.
</t>
    </r>
  </si>
  <si>
    <r>
      <rPr>
        <b/>
        <sz val="10"/>
        <color rgb="FF000000"/>
        <rFont val="Century Gothic"/>
        <family val="2"/>
      </rPr>
      <t>Pg. 72</t>
    </r>
    <r>
      <rPr>
        <sz val="10"/>
        <color rgb="FF000000"/>
        <rFont val="Century Gothic"/>
        <family val="2"/>
      </rPr>
      <t>: IBM does not provide a substantive example. A few metrics were provided but lacked contextual information that would help us understand the scale of progress made.</t>
    </r>
  </si>
  <si>
    <r>
      <t>Security built in</t>
    </r>
    <r>
      <rPr>
        <sz val="10"/>
        <rFont val="Century Gothic"/>
        <family val="2"/>
      </rPr>
      <t xml:space="preserve">.  </t>
    </r>
    <r>
      <rPr>
        <b/>
        <sz val="10"/>
        <rFont val="Century Gothic"/>
        <family val="2"/>
      </rPr>
      <t>Embed QA</t>
    </r>
    <r>
      <rPr>
        <sz val="10"/>
        <rFont val="Century Gothic"/>
        <family val="2"/>
      </rPr>
      <t xml:space="preserve"> in DevSecOps pipeline. </t>
    </r>
    <r>
      <rPr>
        <b/>
        <sz val="10"/>
        <rFont val="Century Gothic"/>
        <family val="2"/>
      </rPr>
      <t>Quality defined early, shift left security, continous testing, real time feedback, resilience validted</t>
    </r>
    <r>
      <rPr>
        <sz val="10"/>
        <rFont val="Century Gothic"/>
        <family val="2"/>
      </rPr>
      <t xml:space="preserve">.  Site reliability engineering and resilience testing includes </t>
    </r>
    <r>
      <rPr>
        <b/>
        <sz val="10"/>
        <rFont val="Century Gothic"/>
        <family val="2"/>
      </rPr>
      <t>fault testing, error budgets, synthetic monitoring.</t>
    </r>
    <r>
      <rPr>
        <sz val="10"/>
        <rFont val="Century Gothic"/>
        <family val="2"/>
      </rPr>
      <t xml:space="preserve"> Continous improvement by </t>
    </r>
    <r>
      <rPr>
        <b/>
        <sz val="10"/>
        <rFont val="Century Gothic"/>
        <family val="2"/>
      </rPr>
      <t>sharng knowlege, standardization, innovation sprients.</t>
    </r>
    <r>
      <rPr>
        <sz val="10"/>
        <rFont val="Century Gothic"/>
        <family val="2"/>
      </rPr>
      <t xml:space="preserve"> Solid list of tools.  3 good examples</t>
    </r>
  </si>
  <si>
    <r>
      <t xml:space="preserve">CalSAWS does not fall under </t>
    </r>
    <r>
      <rPr>
        <b/>
        <sz val="10"/>
        <rFont val="Century Gothic"/>
        <family val="2"/>
      </rPr>
      <t>HIPAA</t>
    </r>
    <r>
      <rPr>
        <sz val="10"/>
        <rFont val="Century Gothic"/>
        <family val="2"/>
      </rPr>
      <t xml:space="preserve"> .Nearshore CIC surge pods in Lansing </t>
    </r>
  </si>
  <si>
    <t>Innovation that serves efficiency, not complexity. Automation that accelerates releases while maintaining trust and compliance.  Continuous improvement driven by metrics and collaboration across vendors. Security as a built-in capability whether driven by policy, 
modernization, or user enhancement—is automatically tested for functionality, performance, accessibility, and security before it reaches counties or the Residents of 
California.By embedding QA within this multi-vendor DevSecOps framework. QA-Driven PI Planning and Backlog Refinement</t>
  </si>
  <si>
    <t>Continuous integration, shift left security integration, resilience testing, continuous feedback, Quality Guilds.</t>
  </si>
  <si>
    <t>They mention HIPAA compliance and emulating residents access to CalSAWS (maybe they meant BenefitsCal?). Very poor examples, did not provide the State information nor did they use complete sentences in this section. Until this point, it was a very well written and strong section.</t>
  </si>
  <si>
    <t>Shift Left Security integration 
Measurable benefits for consortium
Tools being brough (i.e.IBM IGNITE Platform)</t>
  </si>
  <si>
    <t>Approach broken up into 6 components. Vendor understands importance of integrating security from the start. Includes continuous feedback and visibility across the different CalSAWS vendors. Vendor anticipates approach would reduce rework costs by 30-50%. Includes tools and platforms. 
Examples are provided.</t>
  </si>
  <si>
    <t>Examples were vague.</t>
  </si>
  <si>
    <t>IBM highlights tools such as:
GitHub Copilot
SAST/DAST/SCA scanning
chaos testing frameworks
synthetic monitoring
IBM IGNITE platform</t>
  </si>
  <si>
    <t>Reliance on IBM‑specific platforms (IGNITE, IQP+, proprietary automation) may create vendor dependency (repeat but worth discussion)</t>
  </si>
  <si>
    <r>
      <rPr>
        <b/>
        <sz val="10"/>
        <color rgb="FF000000"/>
        <rFont val="Century Gothic"/>
      </rPr>
      <t>Procurement Team:</t>
    </r>
    <r>
      <rPr>
        <sz val="10"/>
        <color rgb="FF000000"/>
        <rFont val="Century Gothic"/>
      </rPr>
      <t xml:space="preserve"> What are the HIPAA requirements as it relates to CalSAWS? Validate and provide response to Evaluation Team at 3/3 meeting. Completed </t>
    </r>
  </si>
  <si>
    <t>UA10</t>
  </si>
  <si>
    <t xml:space="preserve">A.) Describe your approach and operational method(s) to establish the initial set of independent test cases and the requisite test Data. 
B.) Provide demonstrated examples from previous QA projects as applicable.
</t>
  </si>
  <si>
    <t>Vol 1 
Sect 4.4</t>
  </si>
  <si>
    <t>Inherit/AI driven synthetic data generation/Initial meetings with all areas to ensure test needs are met</t>
  </si>
  <si>
    <t>Approach does not have a clear "ready to go day one" feeling and with the pre ready to go schedule they have outlined there may be a gap</t>
  </si>
  <si>
    <t xml:space="preserve">•Baseline assessment of current test assets
•Joint Test Collaborative Workshops
•Natural Language Processing|Clustering|BDD
•GenAI Test Data Generator 
•Test Data Management Dashboard 
•IQP Plus | integrates seamlessly with CalSAWS tools.
</t>
  </si>
  <si>
    <r>
      <rPr>
        <b/>
        <sz val="10"/>
        <color rgb="FF000000"/>
        <rFont val="Century Gothic"/>
        <family val="2"/>
      </rPr>
      <t>Pg. 83-84:</t>
    </r>
    <r>
      <rPr>
        <sz val="10"/>
        <color rgb="FF000000"/>
        <rFont val="Century Gothic"/>
        <family val="2"/>
      </rPr>
      <t xml:space="preserve"> Strong governance alignment, collaborative test scenarios with counties and vendors, fully integrated across vendors, Ai-enabled, includes synthetic and masked data for robustness, and fully transparent methods and validation.</t>
    </r>
  </si>
  <si>
    <r>
      <t xml:space="preserve">Builds on previious UA sections. The approach encompasses the </t>
    </r>
    <r>
      <rPr>
        <b/>
        <sz val="10"/>
        <rFont val="Century Gothic"/>
        <family val="2"/>
      </rPr>
      <t>full lifecycle of test case design, data management, and readiness reporting,</t>
    </r>
    <r>
      <rPr>
        <sz val="10"/>
        <rFont val="Century Gothic"/>
        <family val="2"/>
      </rPr>
      <t xml:space="preserve"> anchored in the approved</t>
    </r>
    <r>
      <rPr>
        <b/>
        <sz val="10"/>
        <rFont val="Century Gothic"/>
        <family val="2"/>
      </rPr>
      <t xml:space="preserve"> Quality Assurance Plan, QA Schedule, and QA Metrics </t>
    </r>
    <r>
      <rPr>
        <sz val="10"/>
        <rFont val="Century Gothic"/>
        <family val="2"/>
      </rPr>
      <t xml:space="preserve">deliverables. It also introduces </t>
    </r>
    <r>
      <rPr>
        <b/>
        <sz val="10"/>
        <rFont val="Century Gothic"/>
        <family val="2"/>
      </rPr>
      <t>IBM’s framework for continuous improvement, where analytics, automation, and collaboration</t>
    </r>
    <r>
      <rPr>
        <sz val="10"/>
        <rFont val="Century Gothic"/>
        <family val="2"/>
      </rPr>
      <t xml:space="preserve"> drive QA maturity. IBM draws from </t>
    </r>
    <r>
      <rPr>
        <b/>
        <sz val="10"/>
        <rFont val="Century Gothic"/>
        <family val="2"/>
      </rPr>
      <t>global QA Centers of Excellence</t>
    </r>
    <r>
      <rPr>
        <sz val="10"/>
        <rFont val="Century Gothic"/>
        <family val="2"/>
      </rPr>
      <t xml:space="preserve"> and dec</t>
    </r>
    <r>
      <rPr>
        <b/>
        <sz val="10"/>
        <rFont val="Century Gothic"/>
        <family val="2"/>
      </rPr>
      <t>ades of experience</t>
    </r>
    <r>
      <rPr>
        <sz val="10"/>
        <rFont val="Century Gothic"/>
        <family val="2"/>
      </rPr>
      <t xml:space="preserve"> supporting </t>
    </r>
    <r>
      <rPr>
        <b/>
        <sz val="10"/>
        <rFont val="Century Gothic"/>
        <family val="2"/>
      </rPr>
      <t>large eligibility and benefits</t>
    </r>
    <r>
      <rPr>
        <sz val="10"/>
        <rFont val="Century Gothic"/>
        <family val="2"/>
      </rPr>
      <t xml:space="preserve"> systems, ensuring that our methods are </t>
    </r>
    <r>
      <rPr>
        <b/>
        <sz val="10"/>
        <rFont val="Century Gothic"/>
        <family val="2"/>
      </rPr>
      <t>proven, scalable, and tailored to CalSAWS’</t>
    </r>
    <r>
      <rPr>
        <sz val="10"/>
        <rFont val="Century Gothic"/>
        <family val="2"/>
      </rPr>
      <t xml:space="preserve"> collaboration model. IBM also understands that establishing the i</t>
    </r>
    <r>
      <rPr>
        <b/>
        <sz val="10"/>
        <rFont val="Century Gothic"/>
        <family val="2"/>
      </rPr>
      <t>nitial set of independent test cases is not merely a technical task</t>
    </r>
    <r>
      <rPr>
        <sz val="10"/>
        <rFont val="Century Gothic"/>
        <family val="2"/>
      </rPr>
      <t xml:space="preserve">—it requires </t>
    </r>
    <r>
      <rPr>
        <b/>
        <sz val="10"/>
        <rFont val="Century Gothic"/>
        <family val="2"/>
      </rPr>
      <t>deep knowledge of CalSAWS business rules, county workflows, policy-driven change</t>
    </r>
    <r>
      <rPr>
        <sz val="10"/>
        <rFont val="Century Gothic"/>
        <family val="2"/>
      </rPr>
      <t xml:space="preserve"> (e.g., HR 1, Medi-Cal updates), and the </t>
    </r>
    <r>
      <rPr>
        <b/>
        <sz val="10"/>
        <rFont val="Century Gothic"/>
        <family val="2"/>
      </rPr>
      <t>dynamics of multi-vendor</t>
    </r>
    <r>
      <rPr>
        <sz val="10"/>
        <rFont val="Century Gothic"/>
        <family val="2"/>
      </rPr>
      <t xml:space="preserve"> integration with the incumbent  Will have test workshops withDLT, GW and ACT after developingt deliverables, inventory existing testcases. AI enabled optimation, Full coverage accress testing types. </t>
    </r>
    <r>
      <rPr>
        <b/>
        <sz val="10"/>
        <rFont val="Century Gothic"/>
        <family val="2"/>
      </rPr>
      <t>IQP Plus AI tool licenses and support</t>
    </r>
    <r>
      <rPr>
        <sz val="10"/>
        <rFont val="Century Gothic"/>
        <family val="2"/>
      </rPr>
      <t xml:space="preserve"> will be provided at </t>
    </r>
    <r>
      <rPr>
        <b/>
        <sz val="10"/>
        <rFont val="Century Gothic"/>
        <family val="2"/>
      </rPr>
      <t xml:space="preserve">no additional cost </t>
    </r>
  </si>
  <si>
    <t>Only one example</t>
  </si>
  <si>
    <t>Understanding of the foundation and the importance of the scenarios and testing, including collaboration in developing the requirements</t>
  </si>
  <si>
    <t>p. 76: will conduct as assesment of all inherited test assets and hold a test asset rationalization workshop  to identify what is reuable and what risks, gaps, and redundancies exist. AI assisted, no additional cost. Behavior driven development. Provided actual description of IQP Plus and its key capabilities. Reports as decision-enabling tools.</t>
  </si>
  <si>
    <t>Example is for Canada. So while testing process might be transferable, policy is not.</t>
  </si>
  <si>
    <t>Integrated QA testing into each stage of the QA lifecycle
Gherkin Syntax "Given, When, Then"
Detailed approach</t>
  </si>
  <si>
    <t xml:space="preserve">Independence tests built upon CalSAWS QA governance framework. Vendor plans to create independent test cases. Will lead workshops with other vendors. Vendor will assess existing test assets and a phased QA Lifecycle integration. Vendor proposes to use AI tools to efficiency and predictive analysis. Tools licensing tools provided at no cost. </t>
  </si>
  <si>
    <t>N/A</t>
  </si>
  <si>
    <t>Robust test data strategy combining synthetic data, masked production‑like data, and strict governance. AI‑driven synthetic data generation supports complex eligibility scenarios without sensitive data</t>
  </si>
  <si>
    <t>UA11</t>
  </si>
  <si>
    <t xml:space="preserve">A.) Describe your approach to ensuring a continuously more effective set of independent tests without expanding the required CalSAWS resources.
B.) Describe, in detail, the tools and techniques within your approach that will illustrate ongoing improved confidence in the independent test results.
C.) Provide demonstrated examples from previous QA projects as applicable.
</t>
  </si>
  <si>
    <t>AI driven analytics/automation/test optimization/governance/self-reinforcing cycle of quality improvement/</t>
  </si>
  <si>
    <t>•Automation-First Execution | Test Optimization and Intelligent Targeting
•Self-optimizing QA ecosystem |IBM’s IGNITE Quality Platform (IQP Plus) 
•Predicitive Analytics | Metrics | Dashboards
•Reusable templates, datasets and frameworks 
•One Team Collaboration Model |Cross Vendor Shared learning
•QA Capability Maturity Model (QACMM) 
•Continous Governance</t>
  </si>
  <si>
    <r>
      <t xml:space="preserve">Pg. 86: </t>
    </r>
    <r>
      <rPr>
        <sz val="10"/>
        <color rgb="FF000000"/>
        <rFont val="Century Gothic"/>
        <family val="2"/>
      </rPr>
      <t xml:space="preserve">Automation-first Approach - Leverage AI-driven self-healing scripts to minimize maintenance. </t>
    </r>
    <r>
      <rPr>
        <b/>
        <sz val="10"/>
        <color rgb="FF000000"/>
        <rFont val="Century Gothic"/>
        <family val="2"/>
      </rPr>
      <t xml:space="preserve">
Pg. 88:</t>
    </r>
    <r>
      <rPr>
        <sz val="10"/>
        <color rgb="FF000000"/>
        <rFont val="Century Gothic"/>
        <family val="2"/>
      </rPr>
      <t xml:space="preserve"> Leverage AI to identify redundancies and replace those with high-impact scenarios to reduce test design time needed.</t>
    </r>
    <r>
      <rPr>
        <b/>
        <sz val="10"/>
        <color rgb="FF000000"/>
        <rFont val="Century Gothic"/>
        <family val="2"/>
      </rPr>
      <t xml:space="preserve">
Pg. 90: </t>
    </r>
    <r>
      <rPr>
        <sz val="10"/>
        <color rgb="FF000000"/>
        <rFont val="Century Gothic"/>
        <family val="2"/>
      </rPr>
      <t>Practice the "One Team" collaboration model to align releases and minimize overlap.</t>
    </r>
  </si>
  <si>
    <t>IBM discusses topics in repetitive ways throughout this, and some of the prior sections. For example, the term "self-healing test scripts" are repeated under multiple subtopics without unique accompanying information.</t>
  </si>
  <si>
    <r>
      <t>Table 4.4.2.1</t>
    </r>
    <r>
      <rPr>
        <sz val="10"/>
        <rFont val="Century Gothic"/>
        <family val="2"/>
      </rPr>
      <t xml:space="preserve"> shows process to build test cases. Automate first, AI optimization, standardization and reusaability, KT. Continuous maturity.  </t>
    </r>
    <r>
      <rPr>
        <b/>
        <sz val="10"/>
        <rFont val="Century Gothic"/>
        <family val="2"/>
      </rPr>
      <t>Table 4.4.2. 2</t>
    </r>
    <r>
      <rPr>
        <sz val="10"/>
        <rFont val="Century Gothic"/>
        <family val="2"/>
      </rPr>
      <t xml:space="preserve"> Continuous QA Effectiveness Framework (CQEF) dimension breakdown shifts from a reactive execution to </t>
    </r>
    <r>
      <rPr>
        <b/>
        <sz val="10"/>
        <rFont val="Century Gothic"/>
        <family val="2"/>
      </rPr>
      <t xml:space="preserve">proactive risk prevention and continuous learning.  </t>
    </r>
    <r>
      <rPr>
        <sz val="10"/>
        <rFont val="Century Gothic"/>
        <family val="2"/>
      </rPr>
      <t xml:space="preserve">Governed </t>
    </r>
    <r>
      <rPr>
        <b/>
        <sz val="10"/>
        <rFont val="Century Gothic"/>
        <family val="2"/>
      </rPr>
      <t xml:space="preserve">metrics </t>
    </r>
    <r>
      <rPr>
        <sz val="10"/>
        <rFont val="Century Gothic"/>
        <family val="2"/>
      </rPr>
      <t xml:space="preserve">and </t>
    </r>
    <r>
      <rPr>
        <b/>
        <sz val="10"/>
        <rFont val="Century Gothic"/>
        <family val="2"/>
      </rPr>
      <t>trend analysis, optimization.  Automation is not static;</t>
    </r>
    <r>
      <rPr>
        <sz val="10"/>
        <rFont val="Century Gothic"/>
        <family val="2"/>
      </rPr>
      <t xml:space="preserve"> it evolves and becomes more intelligent over time.  Self healing scripts (IQP AI).  Vendor collaboratin </t>
    </r>
    <r>
      <rPr>
        <b/>
        <sz val="10"/>
        <rFont val="Century Gothic"/>
        <family val="2"/>
      </rPr>
      <t>one team model.</t>
    </r>
    <r>
      <rPr>
        <sz val="10"/>
        <rFont val="Century Gothic"/>
        <family val="2"/>
      </rPr>
      <t xml:space="preserve">  </t>
    </r>
    <r>
      <rPr>
        <b/>
        <sz val="10"/>
        <rFont val="Century Gothic"/>
        <family val="2"/>
      </rPr>
      <t>Joint Retrospectives</t>
    </r>
    <r>
      <rPr>
        <sz val="10"/>
        <rFont val="Century Gothic"/>
        <family val="2"/>
      </rPr>
      <t xml:space="preserve"> after Each Release, continuouis learning using AI, Quarterly QA learning labs and maturity benchmark reports. P4</t>
    </r>
  </si>
  <si>
    <t>Repetitious.  One example - AZ DES</t>
  </si>
  <si>
    <t xml:space="preserve">Automation is the backbone of continuous improvement. IBM expands automation 
coverage for each release and leverages AI-driven self-healing scripts to minimize 
maintenance. IBM applies Natural Language Processing (NLP), clustering, and predictive analytics 
to:
• Identify redundant or low-value tests
• Prioritize high-risk scenarios
• Apply intelligent test selection based on code changes
This approach ensures testing remains lean and high impact.
</t>
  </si>
  <si>
    <t>Relying alot on AI</t>
  </si>
  <si>
    <t>p. 86: continuous learning, continuous optimization, and continuous governance. This built on prior section, so same comments as above.</t>
  </si>
  <si>
    <t>Again, example needed more details.</t>
  </si>
  <si>
    <t>detailed approach for continuous improvement without expanding resources
One team collaboration model
Continued vendor alignment
Detailed approach</t>
  </si>
  <si>
    <t xml:space="preserve">Guiding principles - Continuous learning, optimization, governance. Proposed approach without increasing CalSAWS resources is through automation, AI, and governance. </t>
  </si>
  <si>
    <t>Some repetition from previous sections. Leveraging a tool that CalSAWS does not currently have is expanding resources?</t>
  </si>
  <si>
    <t>Introduction of the Continuous QA Effectiveness Framework (CQEF) improves QA effectiveness without increasing CalSAWS resources aligning with the RFP requirement</t>
  </si>
  <si>
    <t>Examples are strong but not always explicitly mapped to CalSAWS’ county‑driven operational workflows</t>
  </si>
  <si>
    <t>Reference Type</t>
  </si>
  <si>
    <t>Organization/Agency</t>
  </si>
  <si>
    <t>Project Name</t>
  </si>
  <si>
    <t>Reference Name</t>
  </si>
  <si>
    <t>Reference Score</t>
  </si>
  <si>
    <t>Bidder Reference #1</t>
  </si>
  <si>
    <t>Department of Healthcare, Services, State of CA</t>
  </si>
  <si>
    <t>CAMMIS (California Medicaid Management Information System)</t>
  </si>
  <si>
    <t>Doug Vincent</t>
  </si>
  <si>
    <t>Bidder Reference #2</t>
  </si>
  <si>
    <t>Florida Department of Children and Families</t>
  </si>
  <si>
    <t>Florida Safe Families Network (FSFN)</t>
  </si>
  <si>
    <t>James Cheatham</t>
  </si>
  <si>
    <t>Firm Reference Average</t>
  </si>
  <si>
    <t>BIDDER NAME</t>
  </si>
  <si>
    <t xml:space="preserve">QUALITY ASSURANCE MINIMUM QUALIFICATIONS SUMMARY RESULTS </t>
  </si>
  <si>
    <t>Duration in Months</t>
  </si>
  <si>
    <t>Duration in Months
 (% Applied)</t>
  </si>
  <si>
    <t>Min Qual in Months</t>
  </si>
  <si>
    <t>Variance to Min Qual Months</t>
  </si>
  <si>
    <t>Exceed by 50% Threshold Months</t>
  </si>
  <si>
    <t>Variance to Exceed Threshold</t>
  </si>
  <si>
    <t>Score
(0 - 3)</t>
  </si>
  <si>
    <t>Minimum Qualification S4</t>
  </si>
  <si>
    <t>Minimum Qualification S5</t>
  </si>
  <si>
    <t>Minimum Qualification S6</t>
  </si>
  <si>
    <t>Minimum Qualification S7</t>
  </si>
  <si>
    <t>Minimum Qualification S8</t>
  </si>
  <si>
    <t>Minimum Qualification S9</t>
  </si>
  <si>
    <t>Minimum Qualification S10</t>
  </si>
  <si>
    <t>Minimum Qualification S11</t>
  </si>
  <si>
    <t>Minimum Qualification S12</t>
  </si>
  <si>
    <t>Minimum Qualification S13</t>
  </si>
  <si>
    <t>Minimum Qualification S14</t>
  </si>
  <si>
    <t>Minimum Qualification S15</t>
  </si>
  <si>
    <t>Minimum Qualification S16</t>
  </si>
  <si>
    <t>Summary Average</t>
  </si>
  <si>
    <t>&lt;&lt;== Crosscheck with Detail Tab</t>
  </si>
  <si>
    <t>Detail Average</t>
  </si>
  <si>
    <t>&lt;&lt;== Crosscheck with Summary Tab</t>
  </si>
  <si>
    <t xml:space="preserve">QUALITY ASSURANCE MINIMUM QUALIFICATIONS SUMMARY TABLE </t>
  </si>
  <si>
    <t>Minimum Qualification S3</t>
  </si>
  <si>
    <t>A minimum of eight (8) years of experience leading QA services in the information system projects (health and human services systems preferred).</t>
  </si>
  <si>
    <t>Notes/Adjustments</t>
  </si>
  <si>
    <t>Project</t>
  </si>
  <si>
    <t>Start Date</t>
  </si>
  <si>
    <t>End Date</t>
  </si>
  <si>
    <t>Percentage of Time</t>
  </si>
  <si>
    <t xml:space="preserve">Eye On the Cloud (EOTC)- CA-MMIS (California Medicaid Management Information System) </t>
  </si>
  <si>
    <t xml:space="preserve">Testing Services - CA-MMIS (California Medicaid Management Information System) </t>
  </si>
  <si>
    <t>Presumptive Eligibility - Pregnant Women (PE4PW), Hospital Presumptive Eligibility (HPE)</t>
  </si>
  <si>
    <t>Afforable Care Act (ACA)</t>
  </si>
  <si>
    <t>Totals</t>
  </si>
  <si>
    <t xml:space="preserve">A minimum of five (5) years of Project Management experience in project planning, scheduling, budgeting, and resource management, and risk and issue management. </t>
  </si>
  <si>
    <t>A minimum of five (5) years of experience building and maintaining strong working relationships with clients, and key internal and external stakeholders and other contractors; conveying relevant information to an executive-level audience, ensuring client is aware of progress/service status; and building credibility and fostering business-partnering relationships.</t>
  </si>
  <si>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</si>
  <si>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</si>
  <si>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</si>
  <si>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</si>
  <si>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</si>
  <si>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t>
  </si>
  <si>
    <t>Project Management Professional (PMP)</t>
  </si>
  <si>
    <t>Copy attached to Attachment 10</t>
  </si>
  <si>
    <t>Minimum Qualification  S7</t>
  </si>
  <si>
    <t>A minimum of two (2) years of experience in a test leadership role on information system projects and knowledge of test methodologies and industry standards.</t>
  </si>
  <si>
    <t>CalWIN Maintenance and Operations</t>
  </si>
  <si>
    <t>Changed end date from 4/1/15 to 3/31/15</t>
  </si>
  <si>
    <t>A minimum of five (5) years of experience developing and executing test plans and work schedules, in compliance with a recognized standard, such as IEEE or ISO.</t>
  </si>
  <si>
    <t xml:space="preserve">A minimum of two (2) years of experience with Health and Human Services systems projects. </t>
  </si>
  <si>
    <t>CalSAWS Implementation Support Services</t>
  </si>
  <si>
    <t xml:space="preserve"> </t>
  </si>
  <si>
    <t>A minimum of five (5) years of experience working with Health and Human Services program policy and requirements as related to eligibility determination, outcomes, noticing and reporting.</t>
  </si>
  <si>
    <t>California Medicaid Mangement Information System (CA-MMIS), Program Integration, Provider Application and Validation for Enrollment Project</t>
  </si>
  <si>
    <t>California Medicaid Management Information System (CA-MMIS), Quality Management, Project Management, Testing Management &amp; Business Rules Extraction from Legacy</t>
  </si>
  <si>
    <t>Child Welfare Services (CWS) Outsourcing Project</t>
  </si>
  <si>
    <t>A minimum of four (4) years of experience in design and testing of eligibility systems in a systems integrator or QA role.</t>
  </si>
  <si>
    <t>United Health Plan</t>
  </si>
  <si>
    <t>A minimum of four (4) years of experience developing and/or reviewing and tracking requirements through Production release.</t>
  </si>
  <si>
    <t>A minimum of five (5) years of experience in a technical leadership role.</t>
  </si>
  <si>
    <t>OLCC, OPUS, Provider Portal - CA-MMIS (California Medicaid Management Information System)</t>
  </si>
  <si>
    <t>RAIS, SURGE - CA-MMIS (California Medicaid Management Information System)</t>
  </si>
  <si>
    <t>A minimum of two (2) years of experience with Health and Human Services systems.</t>
  </si>
  <si>
    <t>A minimum of five (5) years of experience with similar technical architecture infrastructure areas including AWS cloud, system interoperability, APIs and interfaces.</t>
  </si>
  <si>
    <t>A minimum of one (1) year of experience on a large and complex IT System using Information Technology Infrastructure Library (ITIL) standards and framework.</t>
  </si>
  <si>
    <t>Position</t>
  </si>
  <si>
    <t>Reference 1 Name</t>
  </si>
  <si>
    <t>Organization</t>
  </si>
  <si>
    <t>Reference 1 Score</t>
  </si>
  <si>
    <t>Reference 2 Name</t>
  </si>
  <si>
    <t>Reference 2 Score</t>
  </si>
  <si>
    <t>Average Reference  Score</t>
  </si>
  <si>
    <t>Notes</t>
  </si>
  <si>
    <t>Rob Rodocker</t>
  </si>
  <si>
    <t>Department of Healthcare Services, State of CA</t>
  </si>
  <si>
    <t xml:space="preserve">Replacement candidate for Krishna Menon G.S. See IBM's March 16, 2026 email. </t>
  </si>
  <si>
    <t>Elizabeth Grisham</t>
  </si>
  <si>
    <t>Fiserv/First Data Government Solutions</t>
  </si>
  <si>
    <t>Greg Postulka</t>
  </si>
  <si>
    <t>CalSAWS</t>
  </si>
  <si>
    <t xml:space="preserve">Replacement candidate for Carrie Harvey. See IBM's March 3, 2026 email. </t>
  </si>
  <si>
    <t>Susan Rushing</t>
  </si>
  <si>
    <t>CA-MMIS Division, Department of Health Care Services (DHCS)</t>
  </si>
  <si>
    <t>Vicky Sady</t>
  </si>
  <si>
    <t xml:space="preserve">Replacement candidate for Cheryl Hofmann. See IBM's March 3, 2026 email. </t>
  </si>
  <si>
    <t>Joseph Basco</t>
  </si>
  <si>
    <t>Key Staff Reference Average</t>
  </si>
  <si>
    <t xml:space="preserve">Bidder </t>
  </si>
  <si>
    <t>Key Staff Interview Score 
(1-10)</t>
  </si>
  <si>
    <t>Key Comments from Interview Panel</t>
  </si>
  <si>
    <t xml:space="preserve">Missed Q1. Time management off. Understands governance, collaboration and aligning priorities. Not an entirely clear description of his activities. Displayed a strong knowledge of the CalSAWS environment. Overall, good interview.  Struggled. Rambled through Q1. Collaborative. A strong, consistent, leader/mentor. Outcome focused with user system design. Knowledgeable. </t>
  </si>
  <si>
    <t xml:space="preserve">Knows the role and what the outcomes should be. Nervous but provided confidence she can do the job. Good focus on relationships. Very strong understanding of testing. Good collaboration. Struggled with some questions. Vague on her understanding of CalSAWS. Above average interview. Trouble articulating and responding although it was clear candidate knows the job and the role.  </t>
  </si>
  <si>
    <t xml:space="preserve">Great interview. Demonstrated capability and knowledge. Very good and very accurate focus on end user and counties. Very impressive. High energy. Outstanding. Transparent, collaborative, looking for "good intentions". Great overall responses to every question. </t>
  </si>
  <si>
    <t>Partially answered questions. Not a strong interview but some evidence that he has the skills and experience. Very knowledgeable and interesting. Understanding of the CalSAWS environment but missed information. Struggled articulating responses, although knowledgeable. Confusing, disorganized, incomplete responses. Knowledgeable, however, responses were not articulated.</t>
  </si>
  <si>
    <t>Average</t>
  </si>
  <si>
    <t>Firm Name</t>
  </si>
  <si>
    <t>Oral Presentation Score
(1-10)</t>
  </si>
  <si>
    <t xml:space="preserve">Key Comments </t>
  </si>
  <si>
    <t>Impressive. Good energy and dynamic speakers. Very strong delivery. Presentation nicely done and supplemented their response nicely. Very good presentation. Understand CalSAWS mission and connected the dots, Missed timing on the Oral Presentation. Confidence in this vendor. Understood that Ai  is not a 100% solution.  Prepared, genuine.  Leadership Exercise: Impressive and made sense.Very informative. Leadership Exercise - well structured, easy to follow. Did not mention the public engagement aspect but was the only miss in the exercise.  Team was very connected. Clear understanding of CalSAWS needs.</t>
  </si>
  <si>
    <t>Evaluator 01</t>
  </si>
  <si>
    <t>Evaluator 02</t>
  </si>
  <si>
    <t>Evaluator 03</t>
  </si>
  <si>
    <t>Evaluator 04</t>
  </si>
  <si>
    <t>Evaluator 05</t>
  </si>
  <si>
    <t>Evaluator 06</t>
  </si>
  <si>
    <t>Evaluator 07</t>
  </si>
  <si>
    <t>Evaluator 08</t>
  </si>
  <si>
    <t>Evaluator 09</t>
  </si>
  <si>
    <r>
      <t xml:space="preserve">04 </t>
    </r>
    <r>
      <rPr>
        <sz val="10"/>
        <color rgb="FF000000"/>
        <rFont val="Century Gothic"/>
        <family val="2"/>
      </rPr>
      <t xml:space="preserve">- Demonstrated solid understanding of CalSAWS environment. "Forty percent reduction in regression cycles" but relative to what? </t>
    </r>
    <r>
      <rPr>
        <b/>
        <sz val="10"/>
        <color rgb="FF000000"/>
        <rFont val="Century Gothic"/>
        <family val="2"/>
      </rPr>
      <t xml:space="preserve">
05 </t>
    </r>
    <r>
      <rPr>
        <sz val="10"/>
        <color rgb="FF000000"/>
        <rFont val="Century Gothic"/>
        <family val="2"/>
      </rPr>
      <t>- No additional comments. Based upon team input, please adjust my</t>
    </r>
    <r>
      <rPr>
        <sz val="10"/>
        <rFont val="Century Gothic"/>
        <family val="2"/>
      </rPr>
      <t xml:space="preserve"> score from four to three.</t>
    </r>
    <r>
      <rPr>
        <b/>
        <sz val="10"/>
        <color rgb="FF000000"/>
        <rFont val="Century Gothic"/>
        <family val="2"/>
      </rPr>
      <t xml:space="preserve">
06 </t>
    </r>
    <r>
      <rPr>
        <sz val="10"/>
        <color rgb="FF000000"/>
        <rFont val="Century Gothic"/>
        <family val="2"/>
      </rPr>
      <t xml:space="preserve">- Agree with Grady's concerns.  Concerned about use of term "nearshore".
</t>
    </r>
    <r>
      <rPr>
        <b/>
        <sz val="10"/>
        <color rgb="FF000000"/>
        <rFont val="Century Gothic"/>
        <family val="2"/>
      </rPr>
      <t>07</t>
    </r>
    <r>
      <rPr>
        <sz val="10"/>
        <color rgb="FF000000"/>
        <rFont val="Century Gothic"/>
        <family val="2"/>
      </rPr>
      <t xml:space="preserve"> - Response in this section reads as "rushed".
</t>
    </r>
    <r>
      <rPr>
        <b/>
        <sz val="10"/>
        <color rgb="FF000000"/>
        <rFont val="Century Gothic"/>
        <family val="2"/>
      </rPr>
      <t>08</t>
    </r>
    <r>
      <rPr>
        <sz val="10"/>
        <color rgb="FF000000"/>
        <rFont val="Century Gothic"/>
        <family val="2"/>
      </rPr>
      <t xml:space="preserve"> - Agree with the team's take aways. Unsure how metrics were reached.
</t>
    </r>
    <r>
      <rPr>
        <b/>
        <sz val="10"/>
        <color rgb="FF000000"/>
        <rFont val="Century Gothic"/>
        <family val="2"/>
      </rPr>
      <t>09</t>
    </r>
    <r>
      <rPr>
        <sz val="10"/>
        <color rgb="FF000000"/>
        <rFont val="Century Gothic"/>
        <family val="2"/>
      </rPr>
      <t xml:space="preserve"> - Hybrid onsite approach along with off shore and nearshore is a solid approach.  Overall excellent section with multiple examples demonstrating vendor's ability to perform strong in the CalSAWS environment. Relevant examples. Clear understanding of system complexity. Articulated well how vendor would staff and adapt to multi-vendor environment.</t>
    </r>
    <r>
      <rPr>
        <b/>
        <sz val="10"/>
        <color rgb="FF000000"/>
        <rFont val="Century Gothic"/>
        <family val="2"/>
      </rPr>
      <t xml:space="preserve">
01</t>
    </r>
    <r>
      <rPr>
        <sz val="10"/>
        <color rgb="FF000000"/>
        <rFont val="Century Gothic"/>
        <family val="2"/>
      </rPr>
      <t xml:space="preserve"> - Uncertain how MMISA correlates with California experience.</t>
    </r>
    <r>
      <rPr>
        <b/>
        <sz val="10"/>
        <color rgb="FF000000"/>
        <rFont val="Century Gothic"/>
        <family val="2"/>
      </rPr>
      <t xml:space="preserve">
02 </t>
    </r>
    <r>
      <rPr>
        <sz val="10"/>
        <color rgb="FF000000"/>
        <rFont val="Century Gothic"/>
        <family val="2"/>
      </rPr>
      <t>- Overall modern technology-driven QA approach. More work should have been put into vendor's staff loading approach. Above average degree of confidence the CalSAWS vision can be achieved with this firm. Betty: All key staff are required to be fulltime, on site. Based upon team input, please adjust my sc</t>
    </r>
    <r>
      <rPr>
        <sz val="10"/>
        <rFont val="Century Gothic"/>
        <family val="2"/>
      </rPr>
      <t>ore from three to four.</t>
    </r>
    <r>
      <rPr>
        <b/>
        <sz val="10"/>
        <color rgb="FF000000"/>
        <rFont val="Century Gothic"/>
        <family val="2"/>
      </rPr>
      <t xml:space="preserve">
03 </t>
    </r>
    <r>
      <rPr>
        <sz val="10"/>
        <color rgb="FF000000"/>
        <rFont val="Century Gothic"/>
        <family val="2"/>
      </rPr>
      <t>- Appreciated Arizonia, however, use of examples lacked consistency.</t>
    </r>
  </si>
  <si>
    <r>
      <t xml:space="preserve">05 </t>
    </r>
    <r>
      <rPr>
        <sz val="10"/>
        <rFont val="Century Gothic"/>
        <family val="2"/>
      </rPr>
      <t xml:space="preserve">- No additional comments. Based upon team input, please adjust my score from four to three. </t>
    </r>
    <r>
      <rPr>
        <b/>
        <sz val="10"/>
        <rFont val="Century Gothic"/>
        <family val="2"/>
      </rPr>
      <t xml:space="preserve">
06 </t>
    </r>
    <r>
      <rPr>
        <sz val="10"/>
        <rFont val="Century Gothic"/>
        <family val="2"/>
      </rPr>
      <t>- In agreement with Grady's comments.</t>
    </r>
    <r>
      <rPr>
        <b/>
        <sz val="10"/>
        <rFont val="Century Gothic"/>
        <family val="2"/>
      </rPr>
      <t xml:space="preserve">
07 - </t>
    </r>
    <r>
      <rPr>
        <sz val="10"/>
        <rFont val="Century Gothic"/>
        <family val="2"/>
      </rPr>
      <t xml:space="preserve">Writing seemed pieced together by different authors. Loss of continuity Based upon team input, please adjust my score from three to two. </t>
    </r>
    <r>
      <rPr>
        <b/>
        <sz val="10"/>
        <rFont val="Century Gothic"/>
        <family val="2"/>
      </rPr>
      <t xml:space="preserve">
08</t>
    </r>
    <r>
      <rPr>
        <sz val="10"/>
        <rFont val="Century Gothic"/>
        <family val="2"/>
      </rPr>
      <t xml:space="preserve"> - Questions in general related to On Demand  staffing model. However, still a strong section. </t>
    </r>
    <r>
      <rPr>
        <b/>
        <sz val="10"/>
        <rFont val="Century Gothic"/>
        <family val="2"/>
      </rPr>
      <t xml:space="preserve">
09 </t>
    </r>
    <r>
      <rPr>
        <sz val="10"/>
        <rFont val="Century Gothic"/>
        <family val="2"/>
      </rPr>
      <t>- Strong approach to forecasting and cross training. Overall strong section. Based upon team input, please adjust my score from four to three.</t>
    </r>
    <r>
      <rPr>
        <b/>
        <sz val="10"/>
        <rFont val="Century Gothic"/>
        <family val="2"/>
      </rPr>
      <t xml:space="preserve">
01</t>
    </r>
    <r>
      <rPr>
        <sz val="10"/>
        <rFont val="Century Gothic"/>
        <family val="2"/>
      </rPr>
      <t xml:space="preserve"> - No additional comments.</t>
    </r>
    <r>
      <rPr>
        <b/>
        <sz val="10"/>
        <rFont val="Century Gothic"/>
        <family val="2"/>
      </rPr>
      <t xml:space="preserve">
02</t>
    </r>
    <r>
      <rPr>
        <sz val="10"/>
        <rFont val="Century Gothic"/>
        <family val="2"/>
      </rPr>
      <t xml:space="preserve"> - Vendor understands CalSAWS multi-contractor environment and collaboration.  Understand state's future vision. Appreciated focus on cost savings. </t>
    </r>
    <r>
      <rPr>
        <b/>
        <sz val="10"/>
        <rFont val="Century Gothic"/>
        <family val="2"/>
      </rPr>
      <t xml:space="preserve">
03</t>
    </r>
    <r>
      <rPr>
        <sz val="10"/>
        <rFont val="Century Gothic"/>
        <family val="2"/>
      </rPr>
      <t xml:space="preserve"> - No additional comments.</t>
    </r>
    <r>
      <rPr>
        <b/>
        <sz val="10"/>
        <rFont val="Century Gothic"/>
        <family val="2"/>
      </rPr>
      <t xml:space="preserve">
04 </t>
    </r>
    <r>
      <rPr>
        <sz val="10"/>
        <rFont val="Century Gothic"/>
        <family val="2"/>
      </rPr>
      <t xml:space="preserve">- Concerned about staffing approach. </t>
    </r>
  </si>
  <si>
    <r>
      <rPr>
        <b/>
        <sz val="10"/>
        <color rgb="FF000000"/>
        <rFont val="Century Gothic"/>
        <family val="2"/>
      </rPr>
      <t>02:</t>
    </r>
    <r>
      <rPr>
        <sz val="10"/>
        <color indexed="8"/>
        <rFont val="Century Gothic"/>
        <family val="2"/>
      </rPr>
      <t xml:space="preserve"> Concerns with staffing ratios. All key staff are required fulltime however, staffing ratios do not reflect this. Clarify Digital Worker position. 
</t>
    </r>
    <r>
      <rPr>
        <b/>
        <sz val="10"/>
        <color rgb="FF000000"/>
        <rFont val="Century Gothic"/>
        <family val="2"/>
      </rPr>
      <t>04:</t>
    </r>
    <r>
      <rPr>
        <sz val="10"/>
        <color indexed="8"/>
        <rFont val="Century Gothic"/>
        <family val="2"/>
      </rPr>
      <t xml:space="preserve"> What is process for allocating an innovation team in Lansing, MI to CalSAWS project? Are these shared resources? 
Are pods dedicated CalSAWS staff or shared?  
How is "innovation embedded"?  
Are SME dedicated resources? 
How does 13 week staffing model work? Does IBM provide surge staffing for 13 week periods?  
Concern with constant need to retrain new people in PODS - CalSAWS is complex and it takes time to understand nuances,  They note &gt;95% retention - but constantly have teams moving in and out. </t>
    </r>
  </si>
  <si>
    <r>
      <rPr>
        <b/>
        <sz val="10"/>
        <color rgb="FF000000"/>
        <rFont val="Century Gothic"/>
        <family val="2"/>
      </rPr>
      <t>04:</t>
    </r>
    <r>
      <rPr>
        <sz val="10"/>
        <color rgb="FF000000"/>
        <rFont val="Century Gothic"/>
        <family val="2"/>
      </rPr>
      <t xml:space="preserve"> Surge staffing comes with staff turnover and retraining.  
Are Client Innovation Centers (CICs) in Lansing, Michigan </t>
    </r>
    <r>
      <rPr>
        <b/>
        <sz val="10"/>
        <color rgb="FF000000"/>
        <rFont val="Century Gothic"/>
        <family val="2"/>
      </rPr>
      <t>dedicated or shared</t>
    </r>
    <r>
      <rPr>
        <sz val="10"/>
        <color rgb="FF000000"/>
        <rFont val="Century Gothic"/>
        <family val="2"/>
      </rPr>
      <t xml:space="preserve"> resources? 
Optimized staffing ratios evolving from </t>
    </r>
    <r>
      <rPr>
        <b/>
        <sz val="10"/>
        <color rgb="FF000000"/>
        <rFont val="Century Gothic"/>
        <family val="2"/>
      </rPr>
      <t>40/60</t>
    </r>
    <r>
      <rPr>
        <sz val="10"/>
        <color rgb="FF000000"/>
        <rFont val="Century Gothic"/>
        <family val="2"/>
      </rPr>
      <t xml:space="preserve"> onsite/US based CIC in Year 1 to </t>
    </r>
    <r>
      <rPr>
        <b/>
        <sz val="10"/>
        <color rgb="FF000000"/>
        <rFont val="Century Gothic"/>
        <family val="2"/>
      </rPr>
      <t>25/75 by Year 6</t>
    </r>
    <r>
      <rPr>
        <sz val="10"/>
        <color rgb="FF000000"/>
        <rFont val="Century Gothic"/>
        <family val="2"/>
      </rPr>
      <t>. 
Table 4.1.2.1 labels not defined.  What is M4, M10, H1, etc? 
What does "nearshore" and "US Digital" mean?
They discuss "shadow staffing":  who will they shadow - CS or QA staff?  
Was Functional Manager resource brought in just for this proposal?</t>
    </r>
  </si>
  <si>
    <r>
      <t xml:space="preserve">06 </t>
    </r>
    <r>
      <rPr>
        <sz val="10"/>
        <color rgb="FF000000"/>
        <rFont val="Century Gothic"/>
        <family val="2"/>
      </rPr>
      <t>- Solid section. Checked all boxes but overly focused on processes and tools and not on people and collaboration.</t>
    </r>
    <r>
      <rPr>
        <b/>
        <sz val="10"/>
        <color rgb="FF000000"/>
        <rFont val="Century Gothic"/>
        <family val="2"/>
      </rPr>
      <t xml:space="preserve">
07 </t>
    </r>
    <r>
      <rPr>
        <sz val="10"/>
        <color rgb="FF000000"/>
        <rFont val="Century Gothic"/>
        <family val="2"/>
      </rPr>
      <t>- Strong section.</t>
    </r>
    <r>
      <rPr>
        <b/>
        <sz val="10"/>
        <color rgb="FF000000"/>
        <rFont val="Century Gothic"/>
        <family val="2"/>
      </rPr>
      <t xml:space="preserve">
08 </t>
    </r>
    <r>
      <rPr>
        <sz val="10"/>
        <color rgb="FF000000"/>
        <rFont val="Century Gothic"/>
        <family val="2"/>
      </rPr>
      <t xml:space="preserve">- Overall a good job. </t>
    </r>
    <r>
      <rPr>
        <b/>
        <sz val="10"/>
        <color rgb="FF000000"/>
        <rFont val="Century Gothic"/>
        <family val="2"/>
      </rPr>
      <t xml:space="preserve">
09 </t>
    </r>
    <r>
      <rPr>
        <sz val="10"/>
        <color rgb="FF000000"/>
        <rFont val="Century Gothic"/>
        <family val="2"/>
      </rPr>
      <t xml:space="preserve">- Agree with 08. Concerned about meeting overload with Vendor's collaboration/scope management approach. Based upon team input, please adjust </t>
    </r>
    <r>
      <rPr>
        <sz val="10"/>
        <rFont val="Century Gothic"/>
        <family val="2"/>
      </rPr>
      <t xml:space="preserve">my score from three to four. </t>
    </r>
    <r>
      <rPr>
        <b/>
        <sz val="10"/>
        <color rgb="FF000000"/>
        <rFont val="Century Gothic"/>
        <family val="2"/>
      </rPr>
      <t xml:space="preserve">
01 </t>
    </r>
    <r>
      <rPr>
        <sz val="10"/>
        <color rgb="FF000000"/>
        <rFont val="Century Gothic"/>
        <family val="2"/>
      </rPr>
      <t xml:space="preserve">- Appreciate stand-ups, to some extent, but can be overdone. Solid section. </t>
    </r>
    <r>
      <rPr>
        <b/>
        <sz val="10"/>
        <color rgb="FF000000"/>
        <rFont val="Century Gothic"/>
        <family val="2"/>
      </rPr>
      <t xml:space="preserve">
02</t>
    </r>
    <r>
      <rPr>
        <sz val="10"/>
        <color rgb="FF000000"/>
        <rFont val="Century Gothic"/>
        <family val="2"/>
      </rPr>
      <t xml:space="preserve"> - Overall embrace concept of working collaboratively and effectively to the good of the organization.</t>
    </r>
    <r>
      <rPr>
        <b/>
        <sz val="10"/>
        <color rgb="FF000000"/>
        <rFont val="Century Gothic"/>
        <family val="2"/>
      </rPr>
      <t xml:space="preserve">
03 </t>
    </r>
    <r>
      <rPr>
        <sz val="10"/>
        <color rgb="FF000000"/>
        <rFont val="Century Gothic"/>
        <family val="2"/>
      </rPr>
      <t xml:space="preserve">- Appreciate Vendor wants to keep everyone involved in working sessions. Appreciated collaboration effort in this section. </t>
    </r>
    <r>
      <rPr>
        <b/>
        <sz val="10"/>
        <color rgb="FF000000"/>
        <rFont val="Century Gothic"/>
        <family val="2"/>
      </rPr>
      <t xml:space="preserve">
04</t>
    </r>
    <r>
      <rPr>
        <sz val="10"/>
        <color rgb="FF000000"/>
        <rFont val="Century Gothic"/>
        <family val="2"/>
      </rPr>
      <t xml:space="preserve"> -  Improvement from previous section.</t>
    </r>
    <r>
      <rPr>
        <b/>
        <sz val="10"/>
        <color rgb="FF000000"/>
        <rFont val="Century Gothic"/>
        <family val="2"/>
      </rPr>
      <t xml:space="preserve">
05</t>
    </r>
    <r>
      <rPr>
        <sz val="10"/>
        <color rgb="FF000000"/>
        <rFont val="Century Gothic"/>
        <family val="2"/>
      </rPr>
      <t xml:space="preserve"> -</t>
    </r>
    <r>
      <rPr>
        <b/>
        <sz val="10"/>
        <color rgb="FF000000"/>
        <rFont val="Century Gothic"/>
        <family val="2"/>
      </rPr>
      <t xml:space="preserve"> </t>
    </r>
    <r>
      <rPr>
        <sz val="10"/>
        <color rgb="FF000000"/>
        <rFont val="Century Gothic"/>
        <family val="2"/>
      </rPr>
      <t>No additional comments.</t>
    </r>
  </si>
  <si>
    <r>
      <t>07</t>
    </r>
    <r>
      <rPr>
        <sz val="10"/>
        <rFont val="Century Gothic"/>
        <family val="2"/>
      </rPr>
      <t xml:space="preserve"> - No additional comments.</t>
    </r>
    <r>
      <rPr>
        <b/>
        <sz val="10"/>
        <rFont val="Century Gothic"/>
        <family val="2"/>
      </rPr>
      <t xml:space="preserve">
08</t>
    </r>
    <r>
      <rPr>
        <sz val="10"/>
        <rFont val="Century Gothic"/>
        <family val="2"/>
      </rPr>
      <t xml:space="preserve"> - No additional comments. Based upon team input, please adjust my score from two to three. </t>
    </r>
    <r>
      <rPr>
        <b/>
        <sz val="10"/>
        <rFont val="Century Gothic"/>
        <family val="2"/>
      </rPr>
      <t xml:space="preserve">
09 </t>
    </r>
    <r>
      <rPr>
        <sz val="10"/>
        <rFont val="Century Gothic"/>
        <family val="2"/>
      </rPr>
      <t>- Appreciated Governance touch points. Strong section.</t>
    </r>
    <r>
      <rPr>
        <b/>
        <sz val="10"/>
        <rFont val="Century Gothic"/>
        <family val="2"/>
      </rPr>
      <t xml:space="preserve">
01 </t>
    </r>
    <r>
      <rPr>
        <sz val="10"/>
        <rFont val="Century Gothic"/>
        <family val="2"/>
      </rPr>
      <t>- Initially very solid, however, content dragged toward the end.</t>
    </r>
    <r>
      <rPr>
        <b/>
        <sz val="10"/>
        <rFont val="Century Gothic"/>
        <family val="2"/>
      </rPr>
      <t xml:space="preserve">
02 </t>
    </r>
    <r>
      <rPr>
        <sz val="10"/>
        <rFont val="Century Gothic"/>
        <family val="2"/>
      </rPr>
      <t>- No additional comments.</t>
    </r>
    <r>
      <rPr>
        <b/>
        <sz val="10"/>
        <rFont val="Century Gothic"/>
        <family val="2"/>
      </rPr>
      <t xml:space="preserve">
03 </t>
    </r>
    <r>
      <rPr>
        <sz val="10"/>
        <rFont val="Century Gothic"/>
        <family val="2"/>
      </rPr>
      <t>- No additional comments.</t>
    </r>
    <r>
      <rPr>
        <b/>
        <sz val="10"/>
        <rFont val="Century Gothic"/>
        <family val="2"/>
      </rPr>
      <t xml:space="preserve">
04 </t>
    </r>
    <r>
      <rPr>
        <sz val="10"/>
        <rFont val="Century Gothic"/>
        <family val="2"/>
      </rPr>
      <t>- No additional comments.</t>
    </r>
    <r>
      <rPr>
        <b/>
        <sz val="10"/>
        <rFont val="Century Gothic"/>
        <family val="2"/>
      </rPr>
      <t xml:space="preserve">
05 </t>
    </r>
    <r>
      <rPr>
        <sz val="10"/>
        <rFont val="Century Gothic"/>
        <family val="2"/>
      </rPr>
      <t>- No additional comments.</t>
    </r>
    <r>
      <rPr>
        <b/>
        <sz val="10"/>
        <rFont val="Century Gothic"/>
        <family val="2"/>
      </rPr>
      <t xml:space="preserve">
06 </t>
    </r>
    <r>
      <rPr>
        <sz val="10"/>
        <rFont val="Century Gothic"/>
        <family val="2"/>
      </rPr>
      <t>- No additional comments.</t>
    </r>
  </si>
  <si>
    <r>
      <t>08</t>
    </r>
    <r>
      <rPr>
        <sz val="10"/>
        <color rgb="FF000000"/>
        <rFont val="Century Gothic"/>
        <family val="2"/>
      </rPr>
      <t xml:space="preserve"> - Appreciated multi lingual and cultural approach, however, missing human component. For example,  customer outreach. Missed opportunity here to talk about UCD model, collaboration model. </t>
    </r>
    <r>
      <rPr>
        <sz val="10"/>
        <rFont val="Century Gothic"/>
        <family val="2"/>
      </rPr>
      <t xml:space="preserve">Based upon team input, please adjust my score from two to three. </t>
    </r>
    <r>
      <rPr>
        <b/>
        <sz val="10"/>
        <color rgb="FF000000"/>
        <rFont val="Century Gothic"/>
        <family val="2"/>
      </rPr>
      <t xml:space="preserve">
09 </t>
    </r>
    <r>
      <rPr>
        <sz val="10"/>
        <color rgb="FF000000"/>
        <rFont val="Century Gothic"/>
        <family val="2"/>
      </rPr>
      <t>- Strong section. Strong examples from other states. Highlighted tools. Appreciated QA governance approach,  monthly reviews, and continuous improvement loops.</t>
    </r>
    <r>
      <rPr>
        <b/>
        <sz val="10"/>
        <color rgb="FF000000"/>
        <rFont val="Century Gothic"/>
        <family val="2"/>
      </rPr>
      <t xml:space="preserve">
01 </t>
    </r>
    <r>
      <rPr>
        <sz val="10"/>
        <color rgb="FF000000"/>
        <rFont val="Century Gothic"/>
        <family val="2"/>
      </rPr>
      <t xml:space="preserve">- </t>
    </r>
    <r>
      <rPr>
        <sz val="10"/>
        <rFont val="Century Gothic"/>
        <family val="2"/>
      </rPr>
      <t xml:space="preserve">Based upon team input, please adjust my score from three to two. </t>
    </r>
    <r>
      <rPr>
        <b/>
        <sz val="10"/>
        <color rgb="FF000000"/>
        <rFont val="Century Gothic"/>
        <family val="2"/>
      </rPr>
      <t xml:space="preserve">
02 </t>
    </r>
    <r>
      <rPr>
        <sz val="10"/>
        <color rgb="FF000000"/>
        <rFont val="Century Gothic"/>
        <family val="2"/>
      </rPr>
      <t xml:space="preserve">- Agree with 09's comments. </t>
    </r>
    <r>
      <rPr>
        <b/>
        <sz val="10"/>
        <color rgb="FF000000"/>
        <rFont val="Century Gothic"/>
        <family val="2"/>
      </rPr>
      <t xml:space="preserve">
03</t>
    </r>
    <r>
      <rPr>
        <sz val="10"/>
        <color rgb="FF000000"/>
        <rFont val="Century Gothic"/>
        <family val="2"/>
      </rPr>
      <t xml:space="preserve"> - Appreciated transparent customer satisfaction metrices. Level of importance vendor puts on customer communications styles and linguistics extremely important. </t>
    </r>
    <r>
      <rPr>
        <sz val="10"/>
        <rFont val="Century Gothic"/>
        <family val="2"/>
      </rPr>
      <t xml:space="preserve">Based upon team input, please adjust my score from three to four. </t>
    </r>
    <r>
      <rPr>
        <b/>
        <sz val="10"/>
        <color rgb="FF000000"/>
        <rFont val="Century Gothic"/>
        <family val="2"/>
      </rPr>
      <t xml:space="preserve">
04 </t>
    </r>
    <r>
      <rPr>
        <sz val="10"/>
        <color rgb="FF000000"/>
        <rFont val="Century Gothic"/>
        <family val="2"/>
      </rPr>
      <t>- Agree with 03 regarding cultural validation   Based upon team input,</t>
    </r>
    <r>
      <rPr>
        <sz val="10"/>
        <rFont val="Century Gothic"/>
        <family val="2"/>
      </rPr>
      <t xml:space="preserve"> please adjust my score from four to three.</t>
    </r>
    <r>
      <rPr>
        <sz val="10"/>
        <color rgb="FFFF0000"/>
        <rFont val="Century Gothic"/>
        <family val="2"/>
      </rPr>
      <t xml:space="preserve">
</t>
    </r>
    <r>
      <rPr>
        <b/>
        <sz val="10"/>
        <color rgb="FF000000"/>
        <rFont val="Century Gothic"/>
        <family val="2"/>
      </rPr>
      <t xml:space="preserve">05 </t>
    </r>
    <r>
      <rPr>
        <sz val="10"/>
        <color rgb="FF000000"/>
        <rFont val="Century Gothic"/>
        <family val="2"/>
      </rPr>
      <t>- No additional comments.</t>
    </r>
    <r>
      <rPr>
        <b/>
        <sz val="10"/>
        <color rgb="FF000000"/>
        <rFont val="Century Gothic"/>
        <family val="2"/>
      </rPr>
      <t xml:space="preserve">
06 </t>
    </r>
    <r>
      <rPr>
        <sz val="10"/>
        <color rgb="FF000000"/>
        <rFont val="Century Gothic"/>
        <family val="2"/>
      </rPr>
      <t xml:space="preserve">- Although communication was well covered, nothing  specific to outreach </t>
    </r>
    <r>
      <rPr>
        <b/>
        <sz val="10"/>
        <color rgb="FF000000"/>
        <rFont val="Century Gothic"/>
        <family val="2"/>
      </rPr>
      <t xml:space="preserve">
07 </t>
    </r>
    <r>
      <rPr>
        <sz val="10"/>
        <color rgb="FF000000"/>
        <rFont val="Century Gothic"/>
        <family val="2"/>
      </rPr>
      <t xml:space="preserve">- Communication is appears to be Vendor priority. Useful tools however, no sense that key factors emphasized by the Vendor, address requirement. Greater emphasis on technology rather than people. </t>
    </r>
  </si>
  <si>
    <r>
      <t xml:space="preserve">09 </t>
    </r>
    <r>
      <rPr>
        <sz val="10"/>
        <color rgb="FF000000"/>
        <rFont val="Century Gothic"/>
        <family val="2"/>
      </rPr>
      <t xml:space="preserve">- Appreciated quality engineering approach to embed QA throughout entire SDLC. Appreciated the QA Mgmt Plan and continuous improvement loop, Based upon team input, please adjust my </t>
    </r>
    <r>
      <rPr>
        <sz val="10"/>
        <rFont val="Century Gothic"/>
        <family val="2"/>
      </rPr>
      <t xml:space="preserve">score from three to four. </t>
    </r>
    <r>
      <rPr>
        <b/>
        <sz val="10"/>
        <color rgb="FF000000"/>
        <rFont val="Century Gothic"/>
        <family val="2"/>
      </rPr>
      <t xml:space="preserve">
01</t>
    </r>
    <r>
      <rPr>
        <sz val="10"/>
        <color rgb="FF000000"/>
        <rFont val="Century Gothic"/>
        <family val="2"/>
      </rPr>
      <t xml:space="preserve"> - Appreciated incorporation of tools. Based upon team input, and 02's Entrance/Exit criteria clarification please adjust my score fro</t>
    </r>
    <r>
      <rPr>
        <sz val="10"/>
        <rFont val="Century Gothic"/>
        <family val="2"/>
      </rPr>
      <t xml:space="preserve">m two to three. </t>
    </r>
    <r>
      <rPr>
        <b/>
        <sz val="10"/>
        <color rgb="FF000000"/>
        <rFont val="Century Gothic"/>
        <family val="2"/>
      </rPr>
      <t xml:space="preserve">
02 </t>
    </r>
    <r>
      <rPr>
        <sz val="10"/>
        <color rgb="FF000000"/>
        <rFont val="Century Gothic"/>
        <family val="2"/>
      </rPr>
      <t xml:space="preserve">- Re: Entrance / Exit criteria - this is a standard SDLC approach to establishing quality gates and critical to moving into next SDLC phases. </t>
    </r>
    <r>
      <rPr>
        <b/>
        <sz val="10"/>
        <color rgb="FF000000"/>
        <rFont val="Century Gothic"/>
        <family val="2"/>
      </rPr>
      <t xml:space="preserve">
03</t>
    </r>
    <r>
      <rPr>
        <sz val="10"/>
        <color rgb="FF000000"/>
        <rFont val="Century Gothic"/>
        <family val="2"/>
      </rPr>
      <t xml:space="preserve"> - No additional comments. Based upon team input, please adjust my</t>
    </r>
    <r>
      <rPr>
        <sz val="10"/>
        <rFont val="Century Gothic"/>
        <family val="2"/>
      </rPr>
      <t xml:space="preserve"> score from three to four. </t>
    </r>
    <r>
      <rPr>
        <b/>
        <sz val="10"/>
        <color rgb="FF000000"/>
        <rFont val="Century Gothic"/>
        <family val="2"/>
      </rPr>
      <t xml:space="preserve">
04</t>
    </r>
    <r>
      <rPr>
        <sz val="10"/>
        <color rgb="FF000000"/>
        <rFont val="Century Gothic"/>
        <family val="2"/>
      </rPr>
      <t xml:space="preserve"> - No additional comments.</t>
    </r>
    <r>
      <rPr>
        <b/>
        <sz val="10"/>
        <color rgb="FF000000"/>
        <rFont val="Century Gothic"/>
        <family val="2"/>
      </rPr>
      <t xml:space="preserve">
05 </t>
    </r>
    <r>
      <rPr>
        <sz val="10"/>
        <color rgb="FF000000"/>
        <rFont val="Century Gothic"/>
        <family val="2"/>
      </rPr>
      <t>- Agree with 04 in that would like to understand the "faster than what" part of the analytics equations.</t>
    </r>
    <r>
      <rPr>
        <b/>
        <sz val="10"/>
        <color rgb="FF000000"/>
        <rFont val="Century Gothic"/>
        <family val="2"/>
      </rPr>
      <t xml:space="preserve">
06 </t>
    </r>
    <r>
      <rPr>
        <sz val="10"/>
        <color rgb="FF000000"/>
        <rFont val="Century Gothic"/>
        <family val="2"/>
      </rPr>
      <t>- Strong section. Continual use of Michigan example redundant; not adding value.</t>
    </r>
    <r>
      <rPr>
        <b/>
        <sz val="10"/>
        <color rgb="FF000000"/>
        <rFont val="Century Gothic"/>
        <family val="2"/>
      </rPr>
      <t xml:space="preserve">
07 </t>
    </r>
    <r>
      <rPr>
        <sz val="10"/>
        <color rgb="FF000000"/>
        <rFont val="Century Gothic"/>
        <family val="2"/>
      </rPr>
      <t>- No additional comments.</t>
    </r>
    <r>
      <rPr>
        <b/>
        <sz val="10"/>
        <color rgb="FF000000"/>
        <rFont val="Century Gothic"/>
        <family val="2"/>
      </rPr>
      <t xml:space="preserve">
08</t>
    </r>
    <r>
      <rPr>
        <sz val="10"/>
        <color rgb="FF000000"/>
        <rFont val="Century Gothic"/>
        <family val="2"/>
      </rPr>
      <t xml:space="preserve"> -</t>
    </r>
    <r>
      <rPr>
        <b/>
        <sz val="10"/>
        <color rgb="FF000000"/>
        <rFont val="Century Gothic"/>
        <family val="2"/>
      </rPr>
      <t xml:space="preserve"> </t>
    </r>
    <r>
      <rPr>
        <sz val="10"/>
        <color rgb="FF000000"/>
        <rFont val="Century Gothic"/>
        <family val="2"/>
      </rPr>
      <t>Based upon team input, please adjust my score fro</t>
    </r>
    <r>
      <rPr>
        <sz val="10"/>
        <rFont val="Century Gothic"/>
        <family val="2"/>
      </rPr>
      <t xml:space="preserve">m two to three. </t>
    </r>
  </si>
  <si>
    <r>
      <t xml:space="preserve">01 </t>
    </r>
    <r>
      <rPr>
        <sz val="10"/>
        <color rgb="FF000000"/>
        <rFont val="Century Gothic"/>
        <family val="2"/>
      </rPr>
      <t>-</t>
    </r>
    <r>
      <rPr>
        <b/>
        <sz val="10"/>
        <color rgb="FF000000"/>
        <rFont val="Century Gothic"/>
        <family val="2"/>
      </rPr>
      <t xml:space="preserve"> </t>
    </r>
    <r>
      <rPr>
        <sz val="10"/>
        <color rgb="FF000000"/>
        <rFont val="Century Gothic"/>
        <family val="2"/>
      </rPr>
      <t>No additional comments.</t>
    </r>
    <r>
      <rPr>
        <b/>
        <sz val="10"/>
        <color rgb="FF000000"/>
        <rFont val="Century Gothic"/>
        <family val="2"/>
      </rPr>
      <t xml:space="preserve">
02</t>
    </r>
    <r>
      <rPr>
        <sz val="10"/>
        <color rgb="FF000000"/>
        <rFont val="Century Gothic"/>
        <family val="2"/>
      </rPr>
      <t xml:space="preserve"> - Very good examples cited.  All components were fully addressed.</t>
    </r>
    <r>
      <rPr>
        <b/>
        <sz val="10"/>
        <color rgb="FF000000"/>
        <rFont val="Century Gothic"/>
        <family val="2"/>
      </rPr>
      <t xml:space="preserve">
03 </t>
    </r>
    <r>
      <rPr>
        <sz val="10"/>
        <color rgb="FF000000"/>
        <rFont val="Century Gothic"/>
        <family val="2"/>
      </rPr>
      <t>- No additional comments.</t>
    </r>
    <r>
      <rPr>
        <b/>
        <sz val="10"/>
        <color rgb="FF000000"/>
        <rFont val="Century Gothic"/>
        <family val="2"/>
      </rPr>
      <t xml:space="preserve">
04 </t>
    </r>
    <r>
      <rPr>
        <sz val="10"/>
        <color rgb="FF000000"/>
        <rFont val="Century Gothic"/>
        <family val="2"/>
      </rPr>
      <t xml:space="preserve">- </t>
    </r>
    <r>
      <rPr>
        <sz val="10"/>
        <rFont val="Century Gothic"/>
        <family val="2"/>
      </rPr>
      <t xml:space="preserve">Based upon team input, please adjust my score from four to three. </t>
    </r>
    <r>
      <rPr>
        <b/>
        <sz val="10"/>
        <color rgb="FF000000"/>
        <rFont val="Century Gothic"/>
        <family val="2"/>
      </rPr>
      <t xml:space="preserve">
05 </t>
    </r>
    <r>
      <rPr>
        <sz val="10"/>
        <color rgb="FF000000"/>
        <rFont val="Century Gothic"/>
        <family val="2"/>
      </rPr>
      <t xml:space="preserve">- Overall, solid. </t>
    </r>
    <r>
      <rPr>
        <b/>
        <sz val="10"/>
        <color rgb="FF000000"/>
        <rFont val="Century Gothic"/>
        <family val="2"/>
      </rPr>
      <t xml:space="preserve">
06</t>
    </r>
    <r>
      <rPr>
        <sz val="10"/>
        <color rgb="FF000000"/>
        <rFont val="Century Gothic"/>
        <family val="2"/>
      </rPr>
      <t xml:space="preserve"> - No additional comments.</t>
    </r>
    <r>
      <rPr>
        <b/>
        <sz val="10"/>
        <color rgb="FF000000"/>
        <rFont val="Century Gothic"/>
        <family val="2"/>
      </rPr>
      <t xml:space="preserve">
07 </t>
    </r>
    <r>
      <rPr>
        <sz val="10"/>
        <color rgb="FF000000"/>
        <rFont val="Century Gothic"/>
        <family val="2"/>
      </rPr>
      <t xml:space="preserve">- Reads more like a general description of activities, few details. Need more detail related to Pilot. </t>
    </r>
    <r>
      <rPr>
        <b/>
        <sz val="10"/>
        <color rgb="FF000000"/>
        <rFont val="Century Gothic"/>
        <family val="2"/>
      </rPr>
      <t xml:space="preserve">
08 - </t>
    </r>
    <r>
      <rPr>
        <sz val="10"/>
        <color rgb="FF000000"/>
        <rFont val="Century Gothic"/>
        <family val="2"/>
      </rPr>
      <t xml:space="preserve">No additional comments. </t>
    </r>
    <r>
      <rPr>
        <b/>
        <sz val="10"/>
        <color rgb="FF000000"/>
        <rFont val="Century Gothic"/>
        <family val="2"/>
      </rPr>
      <t xml:space="preserve">
09 - </t>
    </r>
    <r>
      <rPr>
        <sz val="10"/>
        <color rgb="FF000000"/>
        <rFont val="Century Gothic"/>
        <family val="2"/>
      </rPr>
      <t>Vendor recognized the audience they will be working with.  Staffing models excellent. Tools very interesting and tailored to communications and UX validation.</t>
    </r>
  </si>
  <si>
    <r>
      <t>02</t>
    </r>
    <r>
      <rPr>
        <sz val="10"/>
        <color rgb="FF000000"/>
        <rFont val="Century Gothic"/>
        <family val="2"/>
      </rPr>
      <t xml:space="preserve"> - Addressed all components fully. </t>
    </r>
    <r>
      <rPr>
        <b/>
        <sz val="10"/>
        <color rgb="FF000000"/>
        <rFont val="Century Gothic"/>
        <family val="2"/>
      </rPr>
      <t xml:space="preserve">
03 </t>
    </r>
    <r>
      <rPr>
        <sz val="10"/>
        <color rgb="FF000000"/>
        <rFont val="Century Gothic"/>
        <family val="2"/>
      </rPr>
      <t>- No additional comments.</t>
    </r>
    <r>
      <rPr>
        <b/>
        <sz val="10"/>
        <color rgb="FF000000"/>
        <rFont val="Century Gothic"/>
        <family val="2"/>
      </rPr>
      <t xml:space="preserve">
04 </t>
    </r>
    <r>
      <rPr>
        <sz val="10"/>
        <color rgb="FF000000"/>
        <rFont val="Century Gothic"/>
        <family val="2"/>
      </rPr>
      <t>- Solid list of to</t>
    </r>
    <r>
      <rPr>
        <sz val="10"/>
        <rFont val="Century Gothic"/>
        <family val="2"/>
      </rPr>
      <t>ols. Based upon team input, please adjust my score from four to three.</t>
    </r>
    <r>
      <rPr>
        <b/>
        <sz val="10"/>
        <color rgb="FFFF0000"/>
        <rFont val="Century Gothic"/>
        <family val="2"/>
      </rPr>
      <t xml:space="preserve">
</t>
    </r>
    <r>
      <rPr>
        <b/>
        <sz val="10"/>
        <rFont val="Century Gothic"/>
        <family val="2"/>
      </rPr>
      <t>05</t>
    </r>
    <r>
      <rPr>
        <sz val="10"/>
        <rFont val="Century Gothic"/>
        <family val="2"/>
      </rPr>
      <t xml:space="preserve"> - No additional comments.</t>
    </r>
    <r>
      <rPr>
        <b/>
        <sz val="10"/>
        <color rgb="FF000000"/>
        <rFont val="Century Gothic"/>
        <family val="2"/>
      </rPr>
      <t xml:space="preserve">
06 </t>
    </r>
    <r>
      <rPr>
        <sz val="10"/>
        <color rgb="FF000000"/>
        <rFont val="Century Gothic"/>
        <family val="2"/>
      </rPr>
      <t xml:space="preserve">- Comprehensive. Well written. </t>
    </r>
    <r>
      <rPr>
        <b/>
        <sz val="10"/>
        <color rgb="FF000000"/>
        <rFont val="Century Gothic"/>
        <family val="2"/>
      </rPr>
      <t xml:space="preserve">
07 </t>
    </r>
    <r>
      <rPr>
        <sz val="10"/>
        <color rgb="FF000000"/>
        <rFont val="Century Gothic"/>
        <family val="2"/>
      </rPr>
      <t>- No additional comments.</t>
    </r>
    <r>
      <rPr>
        <b/>
        <sz val="10"/>
        <color rgb="FF000000"/>
        <rFont val="Century Gothic"/>
        <family val="2"/>
      </rPr>
      <t xml:space="preserve">
08 </t>
    </r>
    <r>
      <rPr>
        <sz val="10"/>
        <color rgb="FF000000"/>
        <rFont val="Century Gothic"/>
        <family val="2"/>
      </rPr>
      <t>- Tailored for CalSAWS.  Still somewhat choppy Based upon team input,</t>
    </r>
    <r>
      <rPr>
        <sz val="10"/>
        <rFont val="Century Gothic"/>
        <family val="2"/>
      </rPr>
      <t xml:space="preserve"> please adjust my score from two to three. </t>
    </r>
    <r>
      <rPr>
        <b/>
        <sz val="10"/>
        <color rgb="FF000000"/>
        <rFont val="Century Gothic"/>
        <family val="2"/>
      </rPr>
      <t xml:space="preserve">
09</t>
    </r>
    <r>
      <rPr>
        <sz val="10"/>
        <color rgb="FF000000"/>
        <rFont val="Century Gothic"/>
        <family val="2"/>
      </rPr>
      <t xml:space="preserve"> - Appreciated clear optimization of "before automation" philosophy. Heavy reliance on IBM specific tools a concern.</t>
    </r>
    <r>
      <rPr>
        <b/>
        <sz val="10"/>
        <color rgb="FF000000"/>
        <rFont val="Century Gothic"/>
        <family val="2"/>
      </rPr>
      <t xml:space="preserve">
01 </t>
    </r>
    <r>
      <rPr>
        <sz val="10"/>
        <color rgb="FF000000"/>
        <rFont val="Century Gothic"/>
        <family val="2"/>
      </rPr>
      <t>- No additional comments.</t>
    </r>
  </si>
  <si>
    <r>
      <t>03</t>
    </r>
    <r>
      <rPr>
        <sz val="10"/>
        <color rgb="FF000000"/>
        <rFont val="Century Gothic"/>
        <family val="2"/>
      </rPr>
      <t xml:space="preserve"> - Temporarily out of meeting.</t>
    </r>
    <r>
      <rPr>
        <b/>
        <sz val="10"/>
        <color rgb="FF000000"/>
        <rFont val="Century Gothic"/>
        <family val="2"/>
      </rPr>
      <t xml:space="preserve">
04</t>
    </r>
    <r>
      <rPr>
        <sz val="10"/>
        <color rgb="FF000000"/>
        <rFont val="Century Gothic"/>
        <family val="2"/>
      </rPr>
      <t xml:space="preserve"> - No additional comments. </t>
    </r>
    <r>
      <rPr>
        <b/>
        <sz val="10"/>
        <color rgb="FF000000"/>
        <rFont val="Century Gothic"/>
        <family val="2"/>
      </rPr>
      <t xml:space="preserve">
05</t>
    </r>
    <r>
      <rPr>
        <sz val="10"/>
        <color rgb="FF000000"/>
        <rFont val="Century Gothic"/>
        <family val="2"/>
      </rPr>
      <t xml:space="preserve"> - No additional comments.</t>
    </r>
    <r>
      <rPr>
        <b/>
        <sz val="10"/>
        <color rgb="FF000000"/>
        <rFont val="Century Gothic"/>
        <family val="2"/>
      </rPr>
      <t xml:space="preserve">
06 </t>
    </r>
    <r>
      <rPr>
        <sz val="10"/>
        <color rgb="FF000000"/>
        <rFont val="Century Gothic"/>
        <family val="2"/>
      </rPr>
      <t>- No additional comments.</t>
    </r>
    <r>
      <rPr>
        <b/>
        <sz val="10"/>
        <color rgb="FF000000"/>
        <rFont val="Century Gothic"/>
        <family val="2"/>
      </rPr>
      <t xml:space="preserve">
07</t>
    </r>
    <r>
      <rPr>
        <sz val="10"/>
        <color rgb="FF000000"/>
        <rFont val="Century Gothic"/>
        <family val="2"/>
      </rPr>
      <t xml:space="preserve"> - No additional comments.</t>
    </r>
    <r>
      <rPr>
        <b/>
        <sz val="10"/>
        <color rgb="FF000000"/>
        <rFont val="Century Gothic"/>
        <family val="2"/>
      </rPr>
      <t xml:space="preserve">
08 </t>
    </r>
    <r>
      <rPr>
        <sz val="10"/>
        <color rgb="FF000000"/>
        <rFont val="Century Gothic"/>
        <family val="2"/>
      </rPr>
      <t>- No additional comments.</t>
    </r>
    <r>
      <rPr>
        <b/>
        <sz val="10"/>
        <color rgb="FF000000"/>
        <rFont val="Century Gothic"/>
        <family val="2"/>
      </rPr>
      <t xml:space="preserve">
09 </t>
    </r>
    <r>
      <rPr>
        <sz val="10"/>
        <color rgb="FF000000"/>
        <rFont val="Century Gothic"/>
        <family val="2"/>
      </rPr>
      <t>- No additional comments</t>
    </r>
    <r>
      <rPr>
        <b/>
        <sz val="10"/>
        <color rgb="FF000000"/>
        <rFont val="Century Gothic"/>
        <family val="2"/>
      </rPr>
      <t xml:space="preserve">
01</t>
    </r>
    <r>
      <rPr>
        <sz val="10"/>
        <color rgb="FF000000"/>
        <rFont val="Century Gothic"/>
        <family val="2"/>
      </rPr>
      <t xml:space="preserve"> - No additional comments.</t>
    </r>
    <r>
      <rPr>
        <b/>
        <sz val="10"/>
        <color rgb="FF000000"/>
        <rFont val="Century Gothic"/>
        <family val="2"/>
      </rPr>
      <t xml:space="preserve">
02</t>
    </r>
    <r>
      <rPr>
        <sz val="10"/>
        <color rgb="FF000000"/>
        <rFont val="Century Gothic"/>
        <family val="2"/>
      </rPr>
      <t xml:space="preserve"> - Full confidence this Vendor can advance the CalSAWS vision.</t>
    </r>
  </si>
  <si>
    <r>
      <t xml:space="preserve">04 </t>
    </r>
    <r>
      <rPr>
        <sz val="10"/>
        <color rgb="FF000000"/>
        <rFont val="Century Gothic"/>
        <family val="2"/>
      </rPr>
      <t>- No additional comments.</t>
    </r>
    <r>
      <rPr>
        <b/>
        <sz val="10"/>
        <color rgb="FF000000"/>
        <rFont val="Century Gothic"/>
        <family val="2"/>
      </rPr>
      <t xml:space="preserve">
05</t>
    </r>
    <r>
      <rPr>
        <sz val="10"/>
        <color rgb="FF000000"/>
        <rFont val="Century Gothic"/>
        <family val="2"/>
      </rPr>
      <t xml:space="preserve"> - No additional comments.</t>
    </r>
    <r>
      <rPr>
        <b/>
        <sz val="10"/>
        <color rgb="FF000000"/>
        <rFont val="Century Gothic"/>
        <family val="2"/>
      </rPr>
      <t xml:space="preserve">
06 </t>
    </r>
    <r>
      <rPr>
        <sz val="10"/>
        <color rgb="FF000000"/>
        <rFont val="Century Gothic"/>
        <family val="2"/>
      </rPr>
      <t xml:space="preserve">- Using Canada as an example was a poor choice. </t>
    </r>
    <r>
      <rPr>
        <b/>
        <sz val="10"/>
        <color rgb="FF000000"/>
        <rFont val="Century Gothic"/>
        <family val="2"/>
      </rPr>
      <t xml:space="preserve">
07 </t>
    </r>
    <r>
      <rPr>
        <sz val="10"/>
        <color rgb="FF000000"/>
        <rFont val="Century Gothic"/>
        <family val="2"/>
      </rPr>
      <t>- Very detailed response in this section. Well written.</t>
    </r>
    <r>
      <rPr>
        <b/>
        <sz val="10"/>
        <color rgb="FF000000"/>
        <rFont val="Century Gothic"/>
        <family val="2"/>
      </rPr>
      <t xml:space="preserve">
08 </t>
    </r>
    <r>
      <rPr>
        <sz val="10"/>
        <color rgb="FF000000"/>
        <rFont val="Century Gothic"/>
        <family val="2"/>
      </rPr>
      <t>- No additional comments.</t>
    </r>
    <r>
      <rPr>
        <b/>
        <sz val="10"/>
        <color rgb="FF000000"/>
        <rFont val="Century Gothic"/>
        <family val="2"/>
      </rPr>
      <t xml:space="preserve">
09 </t>
    </r>
    <r>
      <rPr>
        <sz val="10"/>
        <color rgb="FF000000"/>
        <rFont val="Century Gothic"/>
        <family val="2"/>
      </rPr>
      <t>- No additional comments.</t>
    </r>
    <r>
      <rPr>
        <b/>
        <sz val="10"/>
        <color rgb="FF000000"/>
        <rFont val="Century Gothic"/>
        <family val="2"/>
      </rPr>
      <t xml:space="preserve">
01 </t>
    </r>
    <r>
      <rPr>
        <sz val="10"/>
        <color rgb="FF000000"/>
        <rFont val="Century Gothic"/>
        <family val="2"/>
      </rPr>
      <t>- No additional comments.</t>
    </r>
    <r>
      <rPr>
        <b/>
        <sz val="10"/>
        <color rgb="FF000000"/>
        <rFont val="Century Gothic"/>
        <family val="2"/>
      </rPr>
      <t xml:space="preserve">
02</t>
    </r>
    <r>
      <rPr>
        <sz val="10"/>
        <color rgb="FF000000"/>
        <rFont val="Century Gothic"/>
        <family val="2"/>
      </rPr>
      <t xml:space="preserve"> - Key Testing Capabilities Table  - a strong example  demonstrating how CalSAWS testing will be supported. </t>
    </r>
    <r>
      <rPr>
        <b/>
        <sz val="10"/>
        <color rgb="FF000000"/>
        <rFont val="Century Gothic"/>
        <family val="2"/>
      </rPr>
      <t xml:space="preserve">
03</t>
    </r>
    <r>
      <rPr>
        <sz val="10"/>
        <color rgb="FF000000"/>
        <rFont val="Century Gothic"/>
        <family val="2"/>
      </rPr>
      <t xml:space="preserve"> - Temporarily out of meeting. </t>
    </r>
  </si>
  <si>
    <r>
      <t xml:space="preserve">05 </t>
    </r>
    <r>
      <rPr>
        <sz val="10"/>
        <color rgb="FF000000"/>
        <rFont val="Century Gothic"/>
        <family val="2"/>
      </rPr>
      <t xml:space="preserve">- No additional comments. </t>
    </r>
    <r>
      <rPr>
        <b/>
        <sz val="10"/>
        <color rgb="FF000000"/>
        <rFont val="Century Gothic"/>
        <family val="2"/>
      </rPr>
      <t xml:space="preserve">
06</t>
    </r>
    <r>
      <rPr>
        <sz val="10"/>
        <color rgb="FF000000"/>
        <rFont val="Century Gothic"/>
        <family val="2"/>
      </rPr>
      <t xml:space="preserve"> - No additional comments.</t>
    </r>
    <r>
      <rPr>
        <b/>
        <sz val="10"/>
        <color rgb="FF000000"/>
        <rFont val="Century Gothic"/>
        <family val="2"/>
      </rPr>
      <t xml:space="preserve">
07</t>
    </r>
    <r>
      <rPr>
        <sz val="10"/>
        <color rgb="FF000000"/>
        <rFont val="Century Gothic"/>
        <family val="2"/>
      </rPr>
      <t xml:space="preserve"> - Examples could have used more details.</t>
    </r>
    <r>
      <rPr>
        <b/>
        <sz val="10"/>
        <color rgb="FF000000"/>
        <rFont val="Century Gothic"/>
        <family val="2"/>
      </rPr>
      <t xml:space="preserve">
08</t>
    </r>
    <r>
      <rPr>
        <sz val="10"/>
        <color rgb="FF000000"/>
        <rFont val="Century Gothic"/>
        <family val="2"/>
      </rPr>
      <t xml:space="preserve"> - Not expanding but the heavy use of AI is expanding. Unclear if the use of AI is expanding actual "people" resources as well.  01: My interpretation is that  AI tool expansion is not an expansion of CalSAWS staff resources. </t>
    </r>
    <r>
      <rPr>
        <sz val="10"/>
        <rFont val="Century Gothic"/>
        <family val="2"/>
      </rPr>
      <t xml:space="preserve">Based upon team input, and 01's clarification, please adjust my score from one to three. </t>
    </r>
    <r>
      <rPr>
        <b/>
        <sz val="10"/>
        <color rgb="FF000000"/>
        <rFont val="Century Gothic"/>
        <family val="2"/>
      </rPr>
      <t xml:space="preserve">
09</t>
    </r>
    <r>
      <rPr>
        <sz val="10"/>
        <color rgb="FF000000"/>
        <rFont val="Century Gothic"/>
        <family val="2"/>
      </rPr>
      <t xml:space="preserve"> - Four pillar approach was appealing. QA effectiveness framework a positive. </t>
    </r>
    <r>
      <rPr>
        <b/>
        <sz val="10"/>
        <color rgb="FF000000"/>
        <rFont val="Century Gothic"/>
        <family val="2"/>
      </rPr>
      <t xml:space="preserve">
01 </t>
    </r>
    <r>
      <rPr>
        <sz val="10"/>
        <color rgb="FF000000"/>
        <rFont val="Century Gothic"/>
        <family val="2"/>
      </rPr>
      <t xml:space="preserve">- Solid section. </t>
    </r>
    <r>
      <rPr>
        <b/>
        <sz val="10"/>
        <color rgb="FF000000"/>
        <rFont val="Century Gothic"/>
        <family val="2"/>
      </rPr>
      <t xml:space="preserve">
02</t>
    </r>
    <r>
      <rPr>
        <sz val="10"/>
        <color rgb="FF000000"/>
        <rFont val="Century Gothic"/>
        <family val="2"/>
      </rPr>
      <t xml:space="preserve"> - Gives me confidence the future CalSAWS vision will be realized.  </t>
    </r>
    <r>
      <rPr>
        <b/>
        <sz val="10"/>
        <color rgb="FF000000"/>
        <rFont val="Century Gothic"/>
        <family val="2"/>
      </rPr>
      <t xml:space="preserve">
03 </t>
    </r>
    <r>
      <rPr>
        <sz val="10"/>
        <color rgb="FF000000"/>
        <rFont val="Century Gothic"/>
        <family val="2"/>
      </rPr>
      <t xml:space="preserve">- Returned to call. No additional comments. </t>
    </r>
    <r>
      <rPr>
        <b/>
        <sz val="10"/>
        <color rgb="FF000000"/>
        <rFont val="Century Gothic"/>
        <family val="2"/>
      </rPr>
      <t xml:space="preserve">
04 </t>
    </r>
    <r>
      <rPr>
        <sz val="10"/>
        <color rgb="FF000000"/>
        <rFont val="Century Gothic"/>
        <family val="2"/>
      </rPr>
      <t>- No addtional comments.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</si>
</sst>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38" x14ac:knownFonts="1">
    <font>
      <sz val="11"/>
      <color theme="1"/>
      <name val="Calibri"/>
      <family val="2"/>
      <scheme val="minor"/>
    </font>
    <font>
      <sz val="11"/>
      <color theme="1"/>
      <name val="Century Gothic"/>
      <family val="2"/>
    </font>
    <font>
      <b/>
      <sz val="11"/>
      <color indexed="9"/>
      <name val="Century Gothic"/>
      <family val="2"/>
    </font>
    <font>
      <b/>
      <sz val="11"/>
      <name val="Century Gothic"/>
      <family val="2"/>
    </font>
    <font>
      <sz val="11"/>
      <color indexed="8"/>
      <name val="Century Gothic"/>
      <family val="2"/>
    </font>
    <font>
      <sz val="11"/>
      <name val="Century Gothic"/>
      <family val="2"/>
    </font>
    <font>
      <sz val="11"/>
      <color rgb="FFFF0000"/>
      <name val="Century Gothic"/>
      <family val="2"/>
    </font>
    <font>
      <b/>
      <sz val="11"/>
      <color theme="1"/>
      <name val="Century Gothic"/>
      <family val="2"/>
    </font>
    <font>
      <b/>
      <sz val="11"/>
      <color theme="0"/>
      <name val="Century Gothic"/>
      <family val="2"/>
    </font>
    <font>
      <b/>
      <sz val="10"/>
      <name val="Century Gothic"/>
      <family val="2"/>
    </font>
    <font>
      <sz val="10"/>
      <color rgb="FF000000"/>
      <name val="Century Gothic"/>
      <family val="2"/>
    </font>
    <font>
      <b/>
      <sz val="10"/>
      <color rgb="FFFFFFFF"/>
      <name val="Century Gothic"/>
      <family val="2"/>
    </font>
    <font>
      <sz val="10"/>
      <name val="Century Gothic"/>
      <family val="2"/>
    </font>
    <font>
      <sz val="11"/>
      <color theme="1"/>
      <name val="Calibri"/>
      <family val="2"/>
      <scheme val="minor"/>
    </font>
    <font>
      <sz val="10"/>
      <color theme="1"/>
      <name val="Century Gothic"/>
      <family val="2"/>
    </font>
    <font>
      <b/>
      <sz val="12"/>
      <color rgb="FFFFFFFF"/>
      <name val="Century Gothic"/>
      <family val="2"/>
    </font>
    <font>
      <sz val="8"/>
      <name val="Calibri"/>
      <family val="2"/>
      <scheme val="minor"/>
    </font>
    <font>
      <u/>
      <sz val="11"/>
      <color theme="10"/>
      <name val="Calibri"/>
      <family val="2"/>
      <scheme val="minor"/>
    </font>
    <font>
      <sz val="10"/>
      <color theme="1"/>
      <name val="Calibri"/>
      <family val="2"/>
      <scheme val="minor"/>
    </font>
    <font>
      <sz val="10"/>
      <color indexed="8"/>
      <name val="Calibri"/>
      <family val="2"/>
    </font>
    <font>
      <b/>
      <sz val="11"/>
      <color indexed="8"/>
      <name val="Century Gothic"/>
      <family val="2"/>
    </font>
    <font>
      <b/>
      <sz val="11"/>
      <color theme="0"/>
      <name val="Arial"/>
      <family val="2"/>
    </font>
    <font>
      <b/>
      <sz val="10"/>
      <color theme="1"/>
      <name val="Century Gothic"/>
      <family val="2"/>
    </font>
    <font>
      <sz val="10"/>
      <color indexed="9"/>
      <name val="Century Gothic"/>
      <family val="2"/>
    </font>
    <font>
      <sz val="10"/>
      <color indexed="8"/>
      <name val="Century Gothic"/>
      <family val="2"/>
    </font>
    <font>
      <b/>
      <sz val="10"/>
      <color rgb="FF000000"/>
      <name val="Century Gothic"/>
      <family val="2"/>
    </font>
    <font>
      <b/>
      <sz val="10"/>
      <color indexed="8"/>
      <name val="Century Gothic"/>
      <family val="2"/>
    </font>
    <font>
      <sz val="10"/>
      <color rgb="FFFF0000"/>
      <name val="Calibri"/>
      <family val="2"/>
      <scheme val="minor"/>
    </font>
    <font>
      <b/>
      <sz val="11"/>
      <color rgb="FFFFFFFF"/>
      <name val="Century Gothic"/>
      <family val="2"/>
    </font>
    <font>
      <sz val="10"/>
      <color rgb="FFFF0000"/>
      <name val="Century Gothic"/>
      <family val="2"/>
    </font>
    <font>
      <u/>
      <sz val="10"/>
      <color theme="10"/>
      <name val="Calibri"/>
      <family val="2"/>
      <scheme val="minor"/>
    </font>
    <font>
      <sz val="10"/>
      <color rgb="FFC00000"/>
      <name val="Century Gothic"/>
      <family val="2"/>
    </font>
    <font>
      <b/>
      <sz val="10"/>
      <color rgb="FFFF0000"/>
      <name val="Century Gothic"/>
      <family val="2"/>
    </font>
    <font>
      <u/>
      <sz val="10"/>
      <color theme="1"/>
      <name val="Century Gothic"/>
      <family val="2"/>
    </font>
    <font>
      <b/>
      <sz val="11"/>
      <color rgb="FFC00000"/>
      <name val="Century Gothic"/>
      <family val="2"/>
    </font>
    <font>
      <sz val="10"/>
      <color rgb="FF000000"/>
      <name val="Century Gothic"/>
    </font>
    <font>
      <b/>
      <sz val="10"/>
      <color rgb="FF000000"/>
      <name val="Century Gothic"/>
    </font>
    <font>
      <sz val="11"/>
      <color rgb="FF000000"/>
      <name val="Century Gothic"/>
      <family val="2"/>
    </font>
  </fonts>
  <fills count="11">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FF"/>
        <bgColor indexed="64"/>
      </patternFill>
    </fill>
    <fill>
      <patternFill patternType="solid">
        <fgColor rgb="FFFFFFFF"/>
        <bgColor rgb="FF000000"/>
      </patternFill>
    </fill>
    <fill>
      <patternFill patternType="solid">
        <fgColor rgb="FFF2F2F2"/>
        <bgColor rgb="FF000000"/>
      </patternFill>
    </fill>
    <fill>
      <patternFill patternType="solid">
        <fgColor rgb="FF417A84"/>
        <bgColor indexed="64"/>
      </patternFill>
    </fill>
    <fill>
      <patternFill patternType="solid">
        <fgColor rgb="FFDDECEE"/>
        <bgColor indexed="64"/>
      </patternFill>
    </fill>
    <fill>
      <patternFill patternType="solid">
        <fgColor theme="0" tint="-4.9989318521683403E-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9" fontId="13" fillId="0" borderId="0" applyFont="0" applyFill="0" applyBorder="0" applyAlignment="0" applyProtection="0"/>
    <xf numFmtId="0" fontId="17" fillId="0" borderId="0" applyNumberFormat="0" applyFill="0" applyBorder="0" applyAlignment="0" applyProtection="0"/>
  </cellStyleXfs>
  <cellXfs count="263">
    <xf numFmtId="0" fontId="0" fillId="0" borderId="0" xfId="0"/>
    <xf numFmtId="0" fontId="0" fillId="0" borderId="0" xfId="0" applyAlignment="1">
      <alignment wrapText="1"/>
    </xf>
    <xf numFmtId="0" fontId="4" fillId="0" borderId="0" xfId="0" applyFont="1"/>
    <xf numFmtId="0" fontId="4"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vertical="top"/>
    </xf>
    <xf numFmtId="0" fontId="4" fillId="0" borderId="0" xfId="0" applyFont="1" applyAlignment="1">
      <alignment horizontal="center" vertical="top"/>
    </xf>
    <xf numFmtId="0" fontId="1" fillId="0" borderId="0" xfId="0" applyFont="1"/>
    <xf numFmtId="0" fontId="1" fillId="0" borderId="0" xfId="0" applyFont="1" applyAlignment="1">
      <alignment vertical="top"/>
    </xf>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right"/>
    </xf>
    <xf numFmtId="0" fontId="0" fillId="0" borderId="0" xfId="0" applyAlignment="1">
      <alignment horizontal="center"/>
    </xf>
    <xf numFmtId="2" fontId="7" fillId="0" borderId="0" xfId="0" applyNumberFormat="1" applyFont="1" applyAlignment="1">
      <alignment horizontal="center"/>
    </xf>
    <xf numFmtId="14" fontId="18" fillId="0" borderId="0" xfId="0" applyNumberFormat="1" applyFont="1"/>
    <xf numFmtId="0" fontId="18" fillId="0" borderId="0" xfId="0" applyFont="1" applyAlignment="1">
      <alignment horizontal="center"/>
    </xf>
    <xf numFmtId="0" fontId="19" fillId="0" borderId="0" xfId="0" applyFont="1" applyAlignment="1">
      <alignment horizontal="left" vertical="top" wrapText="1"/>
    </xf>
    <xf numFmtId="0" fontId="18" fillId="0" borderId="0" xfId="0" applyFont="1" applyAlignment="1">
      <alignment horizontal="left" vertical="top" wrapText="1"/>
    </xf>
    <xf numFmtId="165" fontId="1" fillId="0" borderId="0" xfId="0" applyNumberFormat="1" applyFont="1"/>
    <xf numFmtId="165" fontId="1" fillId="0" borderId="0" xfId="0" applyNumberFormat="1" applyFont="1" applyAlignment="1">
      <alignment horizontal="right"/>
    </xf>
    <xf numFmtId="0" fontId="1" fillId="0" borderId="1" xfId="0" applyFont="1" applyBorder="1"/>
    <xf numFmtId="164" fontId="3" fillId="0" borderId="6" xfId="0" applyNumberFormat="1" applyFont="1" applyBorder="1" applyAlignment="1">
      <alignment horizontal="center" vertical="top" wrapText="1"/>
    </xf>
    <xf numFmtId="0" fontId="6" fillId="0" borderId="0" xfId="0" applyFont="1"/>
    <xf numFmtId="164" fontId="0" fillId="0" borderId="0" xfId="0" applyNumberFormat="1"/>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top"/>
    </xf>
    <xf numFmtId="2" fontId="3" fillId="0" borderId="6" xfId="0" applyNumberFormat="1" applyFont="1" applyBorder="1" applyAlignment="1">
      <alignment horizontal="center" vertical="top" wrapText="1"/>
    </xf>
    <xf numFmtId="0" fontId="5" fillId="0" borderId="0" xfId="0" applyFont="1"/>
    <xf numFmtId="0" fontId="7" fillId="0" borderId="0" xfId="0" applyFont="1"/>
    <xf numFmtId="0" fontId="12" fillId="8" borderId="1" xfId="0" applyFont="1" applyFill="1" applyBorder="1" applyAlignment="1">
      <alignment horizontal="center" wrapText="1"/>
    </xf>
    <xf numFmtId="0" fontId="12" fillId="8" borderId="2" xfId="0" applyFont="1" applyFill="1" applyBorder="1" applyAlignment="1">
      <alignment horizontal="center" wrapText="1"/>
    </xf>
    <xf numFmtId="0" fontId="12" fillId="8" borderId="4" xfId="0" applyFont="1" applyFill="1" applyBorder="1" applyAlignment="1">
      <alignment horizontal="right" wrapText="1"/>
    </xf>
    <xf numFmtId="0" fontId="12" fillId="8" borderId="1" xfId="0" applyFont="1" applyFill="1" applyBorder="1" applyAlignment="1">
      <alignment horizontal="center" textRotation="90" wrapText="1"/>
    </xf>
    <xf numFmtId="0" fontId="23" fillId="0" borderId="0" xfId="0" applyFont="1" applyAlignment="1">
      <alignment vertical="top"/>
    </xf>
    <xf numFmtId="0" fontId="21" fillId="7" borderId="6" xfId="0" applyFont="1" applyFill="1" applyBorder="1" applyAlignment="1">
      <alignment horizontal="center" vertical="center" textRotation="90" wrapText="1"/>
    </xf>
    <xf numFmtId="0" fontId="10" fillId="6" borderId="1" xfId="0" applyFont="1" applyFill="1" applyBorder="1" applyAlignment="1">
      <alignment horizontal="left" vertical="top"/>
    </xf>
    <xf numFmtId="0" fontId="12" fillId="6" borderId="1" xfId="0" applyFont="1" applyFill="1" applyBorder="1" applyAlignment="1">
      <alignment vertical="top" wrapText="1"/>
    </xf>
    <xf numFmtId="0" fontId="14" fillId="0" borderId="1" xfId="0" applyFont="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0" fontId="25" fillId="0" borderId="1" xfId="0" applyFont="1" applyBorder="1" applyAlignment="1">
      <alignment horizontal="left" vertical="top" wrapText="1"/>
    </xf>
    <xf numFmtId="164" fontId="24" fillId="0" borderId="1" xfId="0" applyNumberFormat="1" applyFont="1" applyBorder="1" applyAlignment="1">
      <alignment horizontal="center" vertical="top" wrapText="1"/>
    </xf>
    <xf numFmtId="164" fontId="24" fillId="0" borderId="1" xfId="0" applyNumberFormat="1" applyFont="1" applyBorder="1" applyAlignment="1">
      <alignment horizontal="center" vertical="top"/>
    </xf>
    <xf numFmtId="0" fontId="24" fillId="0" borderId="1" xfId="0" applyFont="1" applyBorder="1" applyAlignment="1">
      <alignment vertical="top" wrapText="1"/>
    </xf>
    <xf numFmtId="0" fontId="24" fillId="0" borderId="0" xfId="0" applyFont="1" applyAlignment="1">
      <alignment vertical="top"/>
    </xf>
    <xf numFmtId="0" fontId="10" fillId="6" borderId="1" xfId="0" applyFont="1" applyFill="1" applyBorder="1" applyAlignment="1">
      <alignment vertical="top"/>
    </xf>
    <xf numFmtId="0" fontId="10" fillId="6" borderId="1" xfId="0" applyFont="1" applyFill="1" applyBorder="1" applyAlignment="1">
      <alignment vertical="top" wrapText="1"/>
    </xf>
    <xf numFmtId="0" fontId="14" fillId="0" borderId="1" xfId="0" applyFont="1" applyBorder="1" applyAlignment="1">
      <alignment horizontal="center" vertical="top" wrapText="1"/>
    </xf>
    <xf numFmtId="0" fontId="21" fillId="7" borderId="14" xfId="0" applyFont="1" applyFill="1" applyBorder="1" applyAlignment="1">
      <alignment horizontal="center" vertical="center" textRotation="90" wrapText="1"/>
    </xf>
    <xf numFmtId="0" fontId="18" fillId="0" borderId="0" xfId="0" applyFont="1"/>
    <xf numFmtId="0" fontId="12" fillId="8" borderId="1" xfId="0" applyFont="1" applyFill="1" applyBorder="1" applyAlignment="1">
      <alignment horizontal="left" textRotation="90" wrapText="1"/>
    </xf>
    <xf numFmtId="0" fontId="24" fillId="0" borderId="0" xfId="0" applyFont="1" applyAlignment="1">
      <alignment horizontal="center" vertical="top"/>
    </xf>
    <xf numFmtId="0" fontId="24" fillId="0" borderId="0" xfId="0" applyFont="1" applyAlignment="1">
      <alignment horizontal="left" vertical="top" wrapText="1"/>
    </xf>
    <xf numFmtId="0" fontId="24" fillId="0" borderId="0" xfId="0" applyFont="1" applyAlignment="1">
      <alignment vertical="top" wrapText="1"/>
    </xf>
    <xf numFmtId="0" fontId="14" fillId="0" borderId="0" xfId="0" applyFont="1"/>
    <xf numFmtId="0" fontId="14" fillId="0" borderId="1" xfId="0" applyFont="1" applyBorder="1"/>
    <xf numFmtId="164" fontId="9" fillId="0" borderId="6" xfId="0" applyNumberFormat="1" applyFont="1" applyBorder="1" applyAlignment="1">
      <alignment horizontal="center" vertical="top" wrapText="1"/>
    </xf>
    <xf numFmtId="2" fontId="9" fillId="0" borderId="6" xfId="0" applyNumberFormat="1" applyFont="1" applyBorder="1" applyAlignment="1">
      <alignment horizontal="center" vertical="top" wrapText="1"/>
    </xf>
    <xf numFmtId="0" fontId="12" fillId="3" borderId="1" xfId="0" applyFont="1" applyFill="1" applyBorder="1" applyAlignment="1">
      <alignment vertical="top" wrapText="1"/>
    </xf>
    <xf numFmtId="0" fontId="10" fillId="0" borderId="1" xfId="0" applyFont="1" applyBorder="1" applyAlignment="1">
      <alignment vertical="top" wrapText="1"/>
    </xf>
    <xf numFmtId="0" fontId="10" fillId="3" borderId="1" xfId="0" applyFont="1" applyFill="1" applyBorder="1" applyAlignment="1">
      <alignment vertical="top" wrapText="1"/>
    </xf>
    <xf numFmtId="0" fontId="14" fillId="0" borderId="0" xfId="0" applyFont="1" applyAlignment="1">
      <alignment horizontal="left"/>
    </xf>
    <xf numFmtId="0" fontId="12" fillId="0" borderId="1" xfId="0" applyFont="1" applyBorder="1" applyAlignment="1">
      <alignment vertical="top" wrapText="1"/>
    </xf>
    <xf numFmtId="0" fontId="8" fillId="7" borderId="1" xfId="0" applyFont="1" applyFill="1" applyBorder="1" applyAlignment="1">
      <alignment horizontal="center"/>
    </xf>
    <xf numFmtId="164" fontId="12" fillId="0" borderId="1" xfId="0" applyNumberFormat="1" applyFont="1" applyBorder="1" applyAlignment="1">
      <alignment horizontal="center" vertical="top" wrapText="1"/>
    </xf>
    <xf numFmtId="0" fontId="12" fillId="2" borderId="1" xfId="0" applyFont="1" applyFill="1" applyBorder="1" applyAlignment="1">
      <alignment horizontal="left" vertical="top" wrapText="1"/>
    </xf>
    <xf numFmtId="0" fontId="14" fillId="0" borderId="1" xfId="0" applyFont="1" applyBorder="1" applyAlignment="1">
      <alignment wrapText="1"/>
    </xf>
    <xf numFmtId="0" fontId="27" fillId="0" borderId="0" xfId="0" applyFont="1"/>
    <xf numFmtId="164" fontId="14" fillId="0" borderId="1" xfId="0" applyNumberFormat="1" applyFont="1" applyBorder="1" applyAlignment="1">
      <alignment horizontal="center"/>
    </xf>
    <xf numFmtId="2" fontId="22" fillId="0" borderId="0" xfId="0" applyNumberFormat="1" applyFont="1" applyAlignment="1">
      <alignment horizontal="center"/>
    </xf>
    <xf numFmtId="0" fontId="22" fillId="9" borderId="1" xfId="0" applyFont="1" applyFill="1" applyBorder="1" applyAlignment="1">
      <alignment horizontal="right"/>
    </xf>
    <xf numFmtId="9" fontId="22" fillId="9" borderId="1" xfId="0" applyNumberFormat="1" applyFont="1" applyFill="1" applyBorder="1" applyAlignment="1">
      <alignment horizontal="center"/>
    </xf>
    <xf numFmtId="2" fontId="22" fillId="9" borderId="1" xfId="0" applyNumberFormat="1" applyFont="1" applyFill="1" applyBorder="1" applyAlignment="1">
      <alignment horizontal="center"/>
    </xf>
    <xf numFmtId="0" fontId="22" fillId="9" borderId="1" xfId="0" applyFont="1" applyFill="1" applyBorder="1" applyAlignment="1">
      <alignment horizontal="center"/>
    </xf>
    <xf numFmtId="0" fontId="12" fillId="9" borderId="1" xfId="0" applyFont="1" applyFill="1" applyBorder="1" applyAlignment="1">
      <alignment horizontal="left" vertical="top" wrapText="1"/>
    </xf>
    <xf numFmtId="164" fontId="14" fillId="9" borderId="1" xfId="1" applyNumberFormat="1" applyFont="1" applyFill="1" applyBorder="1" applyAlignment="1">
      <alignment horizontal="center"/>
    </xf>
    <xf numFmtId="0" fontId="8" fillId="7" borderId="3" xfId="0" applyFont="1" applyFill="1" applyBorder="1" applyAlignment="1">
      <alignment vertical="center"/>
    </xf>
    <xf numFmtId="0" fontId="12" fillId="9" borderId="1" xfId="0" applyFont="1" applyFill="1" applyBorder="1" applyAlignment="1">
      <alignment vertical="top"/>
    </xf>
    <xf numFmtId="14" fontId="12" fillId="2" borderId="1" xfId="0" applyNumberFormat="1" applyFont="1" applyFill="1" applyBorder="1" applyAlignment="1">
      <alignment horizontal="center" vertical="center" wrapText="1"/>
    </xf>
    <xf numFmtId="9" fontId="12" fillId="0" borderId="1" xfId="1" applyFont="1" applyBorder="1" applyAlignment="1">
      <alignment horizontal="center" vertical="center"/>
    </xf>
    <xf numFmtId="164" fontId="12" fillId="0" borderId="1" xfId="0" applyNumberFormat="1" applyFont="1" applyBorder="1" applyAlignment="1">
      <alignment horizontal="center" vertical="center"/>
    </xf>
    <xf numFmtId="1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9" fontId="10" fillId="0" borderId="1" xfId="0" applyNumberFormat="1" applyFont="1" applyBorder="1" applyAlignment="1">
      <alignment horizontal="center" vertical="center"/>
    </xf>
    <xf numFmtId="14" fontId="14" fillId="0" borderId="1" xfId="0" applyNumberFormat="1" applyFont="1" applyBorder="1" applyAlignment="1">
      <alignment horizontal="center" vertical="center" wrapText="1"/>
    </xf>
    <xf numFmtId="9" fontId="14" fillId="0" borderId="1" xfId="1" applyFont="1" applyBorder="1" applyAlignment="1">
      <alignment horizontal="center" vertical="center" wrapText="1"/>
    </xf>
    <xf numFmtId="0" fontId="11" fillId="7" borderId="1" xfId="0" applyFont="1" applyFill="1" applyBorder="1" applyAlignment="1">
      <alignment vertical="top"/>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9" fontId="12" fillId="8" borderId="1" xfId="0" applyNumberFormat="1" applyFont="1" applyFill="1" applyBorder="1" applyAlignment="1">
      <alignment horizontal="center" wrapText="1"/>
    </xf>
    <xf numFmtId="9" fontId="12" fillId="0" borderId="1" xfId="0" applyNumberFormat="1" applyFont="1" applyBorder="1" applyAlignment="1">
      <alignment horizontal="center" vertical="center" wrapText="1"/>
    </xf>
    <xf numFmtId="9" fontId="12" fillId="0" borderId="1" xfId="1" applyFont="1" applyBorder="1" applyAlignment="1">
      <alignment horizontal="center" vertical="center" wrapText="1"/>
    </xf>
    <xf numFmtId="9" fontId="10" fillId="5" borderId="1" xfId="0" applyNumberFormat="1" applyFont="1" applyFill="1" applyBorder="1" applyAlignment="1">
      <alignment horizontal="center" vertical="center" wrapText="1"/>
    </xf>
    <xf numFmtId="0" fontId="12" fillId="9" borderId="1" xfId="0" applyFont="1" applyFill="1" applyBorder="1" applyAlignment="1">
      <alignment horizontal="center" vertical="top" wrapText="1"/>
    </xf>
    <xf numFmtId="0" fontId="12" fillId="9" borderId="1" xfId="0" applyFont="1" applyFill="1" applyBorder="1" applyAlignment="1">
      <alignment vertical="top" wrapText="1"/>
    </xf>
    <xf numFmtId="164" fontId="9" fillId="9" borderId="1" xfId="0" applyNumberFormat="1" applyFont="1" applyFill="1" applyBorder="1" applyAlignment="1">
      <alignment horizontal="left" vertical="top" wrapText="1"/>
    </xf>
    <xf numFmtId="1" fontId="9" fillId="9" borderId="1" xfId="0" applyNumberFormat="1" applyFont="1" applyFill="1" applyBorder="1" applyAlignment="1">
      <alignment horizontal="left" vertical="top" wrapText="1"/>
    </xf>
    <xf numFmtId="0" fontId="8" fillId="7" borderId="2" xfId="0" applyFont="1" applyFill="1" applyBorder="1" applyAlignment="1">
      <alignment horizontal="center" wrapText="1"/>
    </xf>
    <xf numFmtId="164" fontId="14" fillId="0" borderId="1" xfId="0" applyNumberFormat="1" applyFont="1" applyBorder="1" applyAlignment="1">
      <alignment horizontal="left" vertical="top" wrapText="1"/>
    </xf>
    <xf numFmtId="164" fontId="14" fillId="0" borderId="1" xfId="0" applyNumberFormat="1" applyFont="1" applyBorder="1" applyAlignment="1">
      <alignment vertical="top" wrapText="1"/>
    </xf>
    <xf numFmtId="0" fontId="9" fillId="9" borderId="1" xfId="0" applyFont="1" applyFill="1" applyBorder="1" applyAlignment="1">
      <alignment horizontal="center" wrapText="1"/>
    </xf>
    <xf numFmtId="164" fontId="10" fillId="9" borderId="1" xfId="1" applyNumberFormat="1" applyFont="1" applyFill="1" applyBorder="1" applyAlignment="1">
      <alignment horizontal="center" vertical="center" wrapText="1"/>
    </xf>
    <xf numFmtId="0" fontId="12" fillId="0" borderId="1" xfId="0" applyFont="1" applyBorder="1" applyAlignment="1">
      <alignment horizontal="center" vertical="top" wrapText="1"/>
    </xf>
    <xf numFmtId="0" fontId="28" fillId="7" borderId="5" xfId="0" applyFont="1" applyFill="1" applyBorder="1" applyAlignment="1">
      <alignment horizontal="center" vertical="center"/>
    </xf>
    <xf numFmtId="0" fontId="28" fillId="7" borderId="4" xfId="0" applyFont="1" applyFill="1" applyBorder="1" applyAlignment="1">
      <alignment horizontal="center" vertical="center"/>
    </xf>
    <xf numFmtId="0" fontId="14" fillId="0" borderId="0" xfId="0" applyFont="1" applyAlignment="1">
      <alignment horizontal="left" vertical="top" wrapText="1"/>
    </xf>
    <xf numFmtId="0" fontId="29" fillId="0" borderId="0" xfId="0" applyFont="1" applyAlignment="1">
      <alignment horizontal="left" vertical="top" wrapText="1"/>
    </xf>
    <xf numFmtId="2" fontId="14" fillId="0" borderId="1" xfId="0" applyNumberFormat="1" applyFont="1" applyBorder="1" applyAlignment="1">
      <alignment horizontal="center"/>
    </xf>
    <xf numFmtId="0" fontId="10" fillId="0" borderId="0" xfId="0" applyFont="1" applyAlignment="1">
      <alignment horizontal="left" vertical="top" wrapText="1"/>
    </xf>
    <xf numFmtId="0" fontId="30" fillId="0" borderId="1" xfId="2" applyFont="1" applyBorder="1" applyAlignment="1">
      <alignment horizontal="center"/>
    </xf>
    <xf numFmtId="0" fontId="14" fillId="0" borderId="0" xfId="0" applyFont="1" applyAlignment="1">
      <alignment horizontal="center" vertical="center"/>
    </xf>
    <xf numFmtId="0" fontId="22" fillId="0" borderId="0" xfId="0" applyFont="1" applyAlignment="1">
      <alignment horizontal="left" vertical="top" wrapText="1"/>
    </xf>
    <xf numFmtId="0" fontId="31" fillId="0" borderId="0" xfId="0" applyFont="1" applyAlignment="1">
      <alignment horizontal="left" vertical="top" wrapText="1"/>
    </xf>
    <xf numFmtId="0" fontId="14" fillId="2" borderId="1" xfId="0" applyFont="1" applyFill="1" applyBorder="1" applyAlignment="1">
      <alignment vertical="center" wrapText="1"/>
    </xf>
    <xf numFmtId="9" fontId="12" fillId="2" borderId="1" xfId="1" applyFont="1" applyFill="1" applyBorder="1" applyAlignment="1">
      <alignment horizontal="center"/>
    </xf>
    <xf numFmtId="2" fontId="12" fillId="2" borderId="1" xfId="0" applyNumberFormat="1" applyFont="1" applyFill="1" applyBorder="1" applyAlignment="1">
      <alignment horizontal="center"/>
    </xf>
    <xf numFmtId="0" fontId="12" fillId="2" borderId="1" xfId="0" applyFont="1" applyFill="1" applyBorder="1" applyAlignment="1">
      <alignment horizontal="center"/>
    </xf>
    <xf numFmtId="0" fontId="12" fillId="2" borderId="1" xfId="0" applyFont="1" applyFill="1" applyBorder="1" applyAlignment="1">
      <alignment horizontal="center" vertical="center" wrapText="1"/>
    </xf>
    <xf numFmtId="0" fontId="24" fillId="9" borderId="1" xfId="0" applyFont="1" applyFill="1" applyBorder="1" applyAlignment="1">
      <alignment horizontal="center" vertical="top" wrapText="1"/>
    </xf>
    <xf numFmtId="0" fontId="8" fillId="7" borderId="1" xfId="0" applyFont="1" applyFill="1" applyBorder="1" applyAlignment="1">
      <alignment horizontal="center" wrapText="1"/>
    </xf>
    <xf numFmtId="0" fontId="9" fillId="9" borderId="1" xfId="0" applyFont="1" applyFill="1" applyBorder="1" applyAlignment="1">
      <alignment horizontal="left" vertical="top" wrapText="1"/>
    </xf>
    <xf numFmtId="0" fontId="14" fillId="0" borderId="0" xfId="0" applyFont="1" applyAlignment="1">
      <alignment horizontal="center"/>
    </xf>
    <xf numFmtId="0" fontId="9" fillId="0" borderId="10" xfId="0" applyFont="1" applyBorder="1" applyAlignment="1">
      <alignment wrapText="1"/>
    </xf>
    <xf numFmtId="0" fontId="8" fillId="7" borderId="3" xfId="0" applyFont="1" applyFill="1" applyBorder="1" applyAlignment="1">
      <alignment horizontal="center" wrapText="1"/>
    </xf>
    <xf numFmtId="0" fontId="12" fillId="2" borderId="4" xfId="0" applyFont="1" applyFill="1" applyBorder="1" applyAlignment="1">
      <alignment horizontal="left" vertical="top" wrapText="1"/>
    </xf>
    <xf numFmtId="0" fontId="12" fillId="9" borderId="15" xfId="0" applyFont="1" applyFill="1" applyBorder="1" applyAlignment="1">
      <alignment horizontal="center" vertical="top" wrapText="1"/>
    </xf>
    <xf numFmtId="0" fontId="12" fillId="9" borderId="15" xfId="0" applyFont="1" applyFill="1" applyBorder="1" applyAlignment="1">
      <alignment horizontal="left" vertical="top" wrapText="1"/>
    </xf>
    <xf numFmtId="0" fontId="27" fillId="0" borderId="0" xfId="0" applyFont="1" applyAlignment="1">
      <alignment vertical="top"/>
    </xf>
    <xf numFmtId="0" fontId="18" fillId="0" borderId="0" xfId="0" applyFont="1" applyAlignment="1">
      <alignment vertical="top"/>
    </xf>
    <xf numFmtId="0" fontId="22" fillId="0" borderId="0" xfId="0" applyFont="1" applyAlignment="1">
      <alignment vertical="top" wrapText="1"/>
    </xf>
    <xf numFmtId="0" fontId="28" fillId="7" borderId="1" xfId="0" applyFont="1" applyFill="1" applyBorder="1"/>
    <xf numFmtId="0" fontId="3" fillId="9" borderId="1" xfId="0" applyFont="1" applyFill="1" applyBorder="1" applyAlignment="1">
      <alignment horizontal="center" wrapText="1"/>
    </xf>
    <xf numFmtId="0" fontId="28" fillId="7" borderId="1" xfId="0" applyFont="1" applyFill="1" applyBorder="1" applyAlignment="1">
      <alignment horizontal="center" wrapText="1"/>
    </xf>
    <xf numFmtId="9" fontId="28" fillId="7" borderId="1" xfId="0" applyNumberFormat="1" applyFont="1" applyFill="1" applyBorder="1" applyAlignment="1">
      <alignment horizontal="center" wrapText="1"/>
    </xf>
    <xf numFmtId="0" fontId="32" fillId="0" borderId="0" xfId="0" applyFont="1"/>
    <xf numFmtId="0" fontId="33" fillId="0" borderId="0" xfId="0" applyFont="1" applyAlignment="1">
      <alignment horizontal="left" vertical="center" wrapText="1"/>
    </xf>
    <xf numFmtId="164" fontId="14" fillId="0" borderId="1" xfId="1" applyNumberFormat="1" applyFont="1" applyFill="1" applyBorder="1" applyAlignment="1">
      <alignment horizontal="center"/>
    </xf>
    <xf numFmtId="0" fontId="8" fillId="7" borderId="3" xfId="0" applyFont="1" applyFill="1" applyBorder="1"/>
    <xf numFmtId="0" fontId="28" fillId="7" borderId="4" xfId="0" applyFont="1" applyFill="1" applyBorder="1"/>
    <xf numFmtId="0" fontId="34" fillId="0" borderId="0" xfId="0" applyFont="1"/>
    <xf numFmtId="0" fontId="15" fillId="0" borderId="19" xfId="0" applyFont="1" applyBorder="1" applyAlignment="1">
      <alignment vertical="center"/>
    </xf>
    <xf numFmtId="0" fontId="15" fillId="0" borderId="9" xfId="0" applyFont="1" applyBorder="1" applyAlignment="1">
      <alignment vertical="center"/>
    </xf>
    <xf numFmtId="0" fontId="1" fillId="0" borderId="0" xfId="0" applyFont="1" applyAlignment="1">
      <alignment vertical="top" wrapText="1"/>
    </xf>
    <xf numFmtId="0" fontId="14" fillId="0" borderId="0" xfId="0" applyFont="1" applyAlignment="1">
      <alignment vertical="top"/>
    </xf>
    <xf numFmtId="0" fontId="10" fillId="8" borderId="1" xfId="0" applyFont="1" applyFill="1" applyBorder="1" applyAlignment="1">
      <alignment horizontal="center" wrapText="1"/>
    </xf>
    <xf numFmtId="0" fontId="14" fillId="0" borderId="0" xfId="0" applyFont="1" applyAlignment="1">
      <alignment wrapText="1"/>
    </xf>
    <xf numFmtId="0" fontId="14" fillId="0" borderId="0" xfId="0" applyFont="1" applyAlignment="1">
      <alignment vertical="top" wrapText="1"/>
    </xf>
    <xf numFmtId="0" fontId="12" fillId="0" borderId="0" xfId="0" applyFont="1" applyAlignment="1">
      <alignment horizontal="left" vertical="top" wrapText="1"/>
    </xf>
    <xf numFmtId="0" fontId="14" fillId="0" borderId="0" xfId="0" applyFont="1" applyAlignment="1">
      <alignment horizontal="center" vertical="top"/>
    </xf>
    <xf numFmtId="0" fontId="14" fillId="0" borderId="2" xfId="0" applyFont="1" applyBorder="1" applyAlignment="1">
      <alignment horizontal="center"/>
    </xf>
    <xf numFmtId="0" fontId="14" fillId="0" borderId="2" xfId="0" applyFont="1" applyBorder="1"/>
    <xf numFmtId="0" fontId="33" fillId="0" borderId="0" xfId="0" applyFont="1" applyAlignment="1">
      <alignment wrapText="1"/>
    </xf>
    <xf numFmtId="0" fontId="34" fillId="0" borderId="0" xfId="0" applyFont="1" applyAlignment="1">
      <alignment horizontal="left" vertical="top" wrapText="1"/>
    </xf>
    <xf numFmtId="0" fontId="9" fillId="0" borderId="0" xfId="0" applyFont="1" applyAlignment="1">
      <alignment horizontal="left" vertical="top" wrapText="1"/>
    </xf>
    <xf numFmtId="164" fontId="10" fillId="10" borderId="1" xfId="1" applyNumberFormat="1" applyFont="1" applyFill="1" applyBorder="1" applyAlignment="1">
      <alignment horizontal="center" vertical="center" wrapText="1"/>
    </xf>
    <xf numFmtId="14" fontId="12" fillId="0" borderId="3" xfId="0" applyNumberFormat="1" applyFont="1" applyBorder="1" applyAlignment="1">
      <alignment horizontal="center" vertical="center" wrapText="1"/>
    </xf>
    <xf numFmtId="14" fontId="12" fillId="0" borderId="6" xfId="0" applyNumberFormat="1" applyFont="1" applyBorder="1" applyAlignment="1">
      <alignment horizontal="center" vertical="center" wrapText="1"/>
    </xf>
    <xf numFmtId="14" fontId="12" fillId="0" borderId="2"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2" fillId="3" borderId="1" xfId="0" applyNumberFormat="1" applyFont="1" applyFill="1" applyBorder="1" applyAlignment="1">
      <alignment horizontal="center" vertical="top" wrapText="1"/>
    </xf>
    <xf numFmtId="0" fontId="12" fillId="3" borderId="1" xfId="0" applyFont="1" applyFill="1" applyBorder="1" applyAlignment="1">
      <alignment horizontal="left" vertical="top" wrapText="1"/>
    </xf>
    <xf numFmtId="164" fontId="9" fillId="9" borderId="1" xfId="0" applyNumberFormat="1" applyFont="1" applyFill="1" applyBorder="1" applyAlignment="1">
      <alignment horizontal="center" vertical="top" wrapText="1"/>
    </xf>
    <xf numFmtId="0" fontId="9" fillId="9" borderId="1" xfId="0" applyFont="1" applyFill="1" applyBorder="1" applyAlignment="1">
      <alignment horizontal="center" vertical="top" wrapText="1"/>
    </xf>
    <xf numFmtId="1" fontId="9" fillId="9" borderId="1" xfId="0" applyNumberFormat="1" applyFont="1" applyFill="1" applyBorder="1" applyAlignment="1">
      <alignment horizontal="center" vertical="top" wrapText="1"/>
    </xf>
    <xf numFmtId="0" fontId="9" fillId="0" borderId="1" xfId="0" applyFont="1" applyBorder="1" applyAlignment="1">
      <alignment horizontal="right" vertical="center" wrapText="1"/>
    </xf>
    <xf numFmtId="164" fontId="9"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0" fontId="12" fillId="9" borderId="3" xfId="0" applyFont="1" applyFill="1" applyBorder="1" applyAlignment="1">
      <alignment horizontal="left" vertical="top" wrapText="1"/>
    </xf>
    <xf numFmtId="0" fontId="35" fillId="0" borderId="1" xfId="0" applyFont="1" applyBorder="1" applyAlignment="1">
      <alignment horizontal="left" vertical="top" wrapText="1"/>
    </xf>
    <xf numFmtId="0" fontId="14" fillId="0" borderId="1" xfId="0" applyFont="1" applyBorder="1" applyAlignment="1">
      <alignment vertical="top" wrapText="1"/>
    </xf>
    <xf numFmtId="0" fontId="25" fillId="0" borderId="1" xfId="0" applyFont="1" applyBorder="1" applyAlignment="1">
      <alignment vertical="top" wrapText="1"/>
    </xf>
    <xf numFmtId="164" fontId="9" fillId="9" borderId="1" xfId="0" applyNumberFormat="1" applyFont="1" applyFill="1" applyBorder="1" applyAlignment="1">
      <alignment horizontal="center" vertical="center" wrapText="1"/>
    </xf>
    <xf numFmtId="2" fontId="9" fillId="9" borderId="1" xfId="0" applyNumberFormat="1" applyFont="1" applyFill="1" applyBorder="1" applyAlignment="1">
      <alignment horizontal="center" vertical="center" wrapText="1"/>
    </xf>
    <xf numFmtId="0" fontId="10" fillId="0" borderId="4" xfId="0" applyFont="1" applyBorder="1" applyAlignment="1">
      <alignment vertical="top" wrapText="1"/>
    </xf>
    <xf numFmtId="0" fontId="35" fillId="0" borderId="1" xfId="0" applyFont="1" applyBorder="1" applyAlignment="1">
      <alignment vertical="top" wrapText="1"/>
    </xf>
    <xf numFmtId="0" fontId="18" fillId="9" borderId="1" xfId="0" applyFont="1" applyFill="1" applyBorder="1" applyAlignment="1">
      <alignment vertical="top"/>
    </xf>
    <xf numFmtId="0" fontId="14" fillId="0" borderId="20" xfId="0" applyFont="1" applyBorder="1" applyAlignment="1">
      <alignment vertical="center" wrapText="1"/>
    </xf>
    <xf numFmtId="14" fontId="14" fillId="0" borderId="21" xfId="0" applyNumberFormat="1" applyFont="1" applyBorder="1" applyAlignment="1">
      <alignment vertical="center" wrapText="1"/>
    </xf>
    <xf numFmtId="14" fontId="14" fillId="0" borderId="4" xfId="0" applyNumberFormat="1" applyFont="1" applyBorder="1" applyAlignment="1">
      <alignment vertical="center" wrapText="1"/>
    </xf>
    <xf numFmtId="0" fontId="37" fillId="6" borderId="6" xfId="0" applyFont="1" applyFill="1" applyBorder="1" applyAlignment="1">
      <alignment horizontal="center"/>
    </xf>
    <xf numFmtId="0" fontId="37" fillId="0" borderId="0" xfId="0" applyFont="1"/>
    <xf numFmtId="164" fontId="37" fillId="6" borderId="1" xfId="0" applyNumberFormat="1" applyFont="1" applyFill="1" applyBorder="1" applyAlignment="1">
      <alignment horizontal="center"/>
    </xf>
    <xf numFmtId="0" fontId="8" fillId="7" borderId="22" xfId="0" applyFont="1" applyFill="1" applyBorder="1" applyAlignment="1">
      <alignment horizontal="center" wrapText="1"/>
    </xf>
    <xf numFmtId="0" fontId="22" fillId="0" borderId="0" xfId="0" applyFont="1"/>
    <xf numFmtId="0" fontId="7" fillId="0" borderId="0" xfId="0" applyFont="1" applyAlignment="1">
      <alignment horizontal="right"/>
    </xf>
    <xf numFmtId="0" fontId="9" fillId="0" borderId="1" xfId="0" applyFont="1" applyBorder="1" applyAlignment="1">
      <alignment vertical="top" wrapText="1"/>
    </xf>
    <xf numFmtId="0" fontId="28" fillId="7" borderId="1" xfId="0" applyFont="1" applyFill="1" applyBorder="1" applyAlignment="1">
      <alignment vertical="center"/>
    </xf>
    <xf numFmtId="0" fontId="10" fillId="0" borderId="0" xfId="0" applyFont="1" applyAlignment="1">
      <alignment horizontal="center" vertical="center" wrapText="1"/>
    </xf>
    <xf numFmtId="0" fontId="12" fillId="0" borderId="1" xfId="0" applyFont="1" applyBorder="1" applyAlignment="1">
      <alignment horizontal="left" vertical="top" wrapText="1"/>
    </xf>
    <xf numFmtId="0" fontId="12" fillId="0" borderId="4" xfId="0" applyFont="1" applyBorder="1" applyAlignment="1">
      <alignment horizontal="left" vertical="top" wrapText="1"/>
    </xf>
    <xf numFmtId="0" fontId="14" fillId="0" borderId="1" xfId="0" applyFont="1" applyBorder="1" applyAlignment="1">
      <alignment horizontal="center"/>
    </xf>
    <xf numFmtId="0" fontId="28" fillId="7" borderId="3" xfId="0" applyFont="1" applyFill="1" applyBorder="1" applyAlignment="1">
      <alignment vertical="center"/>
    </xf>
    <xf numFmtId="0" fontId="28" fillId="7" borderId="5" xfId="0" applyFont="1" applyFill="1" applyBorder="1" applyAlignment="1">
      <alignment vertical="center"/>
    </xf>
    <xf numFmtId="0" fontId="28" fillId="7" borderId="4" xfId="0" applyFont="1" applyFill="1" applyBorder="1" applyAlignment="1">
      <alignment vertical="center"/>
    </xf>
    <xf numFmtId="0" fontId="10" fillId="8" borderId="2" xfId="0" applyFont="1" applyFill="1" applyBorder="1" applyAlignment="1">
      <alignment horizontal="center" wrapText="1"/>
    </xf>
    <xf numFmtId="2" fontId="9" fillId="9" borderId="15" xfId="0" applyNumberFormat="1" applyFont="1" applyFill="1" applyBorder="1" applyAlignment="1">
      <alignment horizontal="center" vertical="top" wrapText="1"/>
    </xf>
    <xf numFmtId="0" fontId="1" fillId="0" borderId="0" xfId="0" applyFont="1"/>
    <xf numFmtId="0" fontId="0" fillId="0" borderId="0" xfId="0"/>
    <xf numFmtId="0" fontId="8" fillId="7" borderId="0" xfId="0" applyFont="1" applyFill="1" applyAlignment="1">
      <alignment horizontal="center"/>
    </xf>
    <xf numFmtId="0" fontId="8" fillId="7" borderId="3" xfId="0" applyFont="1" applyFill="1" applyBorder="1" applyAlignment="1">
      <alignment horizontal="center"/>
    </xf>
    <xf numFmtId="0" fontId="8" fillId="7" borderId="5" xfId="0" applyFont="1" applyFill="1" applyBorder="1" applyAlignment="1">
      <alignment horizontal="center"/>
    </xf>
    <xf numFmtId="0" fontId="14" fillId="0" borderId="3" xfId="0" applyFont="1" applyBorder="1" applyAlignment="1">
      <alignment horizontal="center"/>
    </xf>
    <xf numFmtId="0" fontId="14" fillId="0" borderId="5" xfId="0" applyFont="1" applyBorder="1" applyAlignment="1">
      <alignment horizontal="center"/>
    </xf>
    <xf numFmtId="0" fontId="14" fillId="0" borderId="4" xfId="0" applyFont="1" applyBorder="1" applyAlignment="1">
      <alignment horizontal="center"/>
    </xf>
    <xf numFmtId="0" fontId="2" fillId="7" borderId="13" xfId="0" applyFont="1" applyFill="1" applyBorder="1" applyAlignment="1">
      <alignment horizontal="left" vertical="top" wrapText="1"/>
    </xf>
    <xf numFmtId="0" fontId="2" fillId="7" borderId="10" xfId="0" applyFont="1" applyFill="1" applyBorder="1" applyAlignment="1">
      <alignment horizontal="left" vertical="top" wrapText="1"/>
    </xf>
    <xf numFmtId="0" fontId="2" fillId="7" borderId="11" xfId="0" applyFont="1" applyFill="1" applyBorder="1" applyAlignment="1">
      <alignment horizontal="left" vertical="top" wrapText="1"/>
    </xf>
    <xf numFmtId="0" fontId="2" fillId="7" borderId="8" xfId="0" applyFont="1" applyFill="1" applyBorder="1" applyAlignment="1">
      <alignment horizontal="left" vertical="top" wrapText="1"/>
    </xf>
    <xf numFmtId="0" fontId="8" fillId="7" borderId="7"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2" fillId="7" borderId="2" xfId="0" applyFont="1" applyFill="1" applyBorder="1" applyAlignment="1">
      <alignment horizontal="center" wrapText="1"/>
    </xf>
    <xf numFmtId="0" fontId="0" fillId="0" borderId="6" xfId="0" applyBorder="1" applyAlignment="1">
      <alignment horizontal="center" wrapText="1"/>
    </xf>
    <xf numFmtId="0" fontId="20" fillId="0" borderId="3" xfId="0" applyFont="1" applyBorder="1" applyAlignment="1">
      <alignment vertical="top" wrapText="1"/>
    </xf>
    <xf numFmtId="0" fontId="20" fillId="0" borderId="4" xfId="0" applyFont="1" applyBorder="1" applyAlignment="1">
      <alignment vertical="top" wrapText="1"/>
    </xf>
    <xf numFmtId="0" fontId="8" fillId="7" borderId="12" xfId="0" applyFont="1" applyFill="1" applyBorder="1" applyAlignment="1">
      <alignment horizontal="center" wrapText="1"/>
    </xf>
    <xf numFmtId="0" fontId="8" fillId="7" borderId="0" xfId="0" applyFont="1" applyFill="1" applyAlignment="1">
      <alignment horizontal="center" wrapText="1"/>
    </xf>
    <xf numFmtId="0" fontId="8" fillId="7" borderId="7" xfId="0" applyFont="1" applyFill="1" applyBorder="1" applyAlignment="1">
      <alignment horizontal="center" wrapText="1"/>
    </xf>
    <xf numFmtId="0" fontId="8" fillId="7" borderId="11" xfId="0" applyFont="1" applyFill="1" applyBorder="1" applyAlignment="1">
      <alignment horizontal="center" wrapText="1"/>
    </xf>
    <xf numFmtId="0" fontId="26" fillId="0" borderId="3" xfId="0" applyFont="1" applyBorder="1" applyAlignment="1">
      <alignment vertical="top" wrapText="1"/>
    </xf>
    <xf numFmtId="0" fontId="26" fillId="0" borderId="4" xfId="0" applyFont="1" applyBorder="1" applyAlignment="1">
      <alignment vertical="top" wrapText="1"/>
    </xf>
    <xf numFmtId="164" fontId="9" fillId="9" borderId="16" xfId="0" applyNumberFormat="1" applyFont="1" applyFill="1" applyBorder="1" applyAlignment="1">
      <alignment horizontal="right" vertical="top" wrapText="1"/>
    </xf>
    <xf numFmtId="164" fontId="9" fillId="9" borderId="17" xfId="0" applyNumberFormat="1" applyFont="1" applyFill="1" applyBorder="1" applyAlignment="1">
      <alignment horizontal="right" vertical="top" wrapText="1"/>
    </xf>
    <xf numFmtId="164" fontId="9" fillId="9" borderId="18" xfId="0" applyNumberFormat="1" applyFont="1" applyFill="1" applyBorder="1" applyAlignment="1">
      <alignment horizontal="right" vertical="top" wrapText="1"/>
    </xf>
    <xf numFmtId="0" fontId="8" fillId="7" borderId="3" xfId="0" applyFont="1" applyFill="1" applyBorder="1" applyAlignment="1">
      <alignment horizontal="left" wrapText="1"/>
    </xf>
    <xf numFmtId="0" fontId="8" fillId="7" borderId="5" xfId="0" applyFont="1" applyFill="1" applyBorder="1" applyAlignment="1">
      <alignment horizontal="left" wrapText="1"/>
    </xf>
    <xf numFmtId="0" fontId="7" fillId="0" borderId="0" xfId="0" applyFont="1" applyAlignment="1">
      <alignment horizontal="right"/>
    </xf>
    <xf numFmtId="0" fontId="9" fillId="0" borderId="1" xfId="0" applyFont="1" applyBorder="1" applyAlignment="1">
      <alignment vertical="top" wrapText="1"/>
    </xf>
    <xf numFmtId="0" fontId="28" fillId="7" borderId="1" xfId="0" applyFont="1" applyFill="1" applyBorder="1" applyAlignment="1">
      <alignment vertical="center"/>
    </xf>
    <xf numFmtId="0" fontId="8" fillId="7" borderId="1" xfId="0" applyFont="1" applyFill="1" applyBorder="1"/>
    <xf numFmtId="0" fontId="9" fillId="0" borderId="1" xfId="0" applyFont="1" applyBorder="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10" fillId="0" borderId="0" xfId="0" applyFont="1" applyAlignment="1">
      <alignment horizontal="center" vertical="center" wrapText="1"/>
    </xf>
    <xf numFmtId="0" fontId="22" fillId="0" borderId="0" xfId="0" applyFont="1" applyAlignment="1">
      <alignment horizontal="right"/>
    </xf>
    <xf numFmtId="0" fontId="12" fillId="0" borderId="1" xfId="0" applyFont="1" applyBorder="1" applyAlignment="1">
      <alignment horizontal="left" vertical="top" wrapText="1"/>
    </xf>
    <xf numFmtId="0" fontId="0" fillId="0" borderId="1" xfId="0" applyBorder="1" applyAlignment="1">
      <alignment horizontal="left" vertical="top" wrapText="1"/>
    </xf>
    <xf numFmtId="0" fontId="28" fillId="7" borderId="3" xfId="0" applyFont="1" applyFill="1" applyBorder="1" applyAlignment="1">
      <alignment vertical="center"/>
    </xf>
    <xf numFmtId="0" fontId="28" fillId="7" borderId="5" xfId="0" applyFont="1" applyFill="1" applyBorder="1" applyAlignment="1">
      <alignment vertical="center"/>
    </xf>
    <xf numFmtId="0" fontId="28" fillId="7" borderId="4" xfId="0" applyFont="1" applyFill="1" applyBorder="1" applyAlignment="1">
      <alignment vertical="center"/>
    </xf>
    <xf numFmtId="0" fontId="11" fillId="7" borderId="3" xfId="0" applyFont="1" applyFill="1" applyBorder="1" applyAlignment="1">
      <alignment vertical="top" wrapText="1"/>
    </xf>
    <xf numFmtId="0" fontId="11" fillId="7" borderId="5" xfId="0" applyFont="1" applyFill="1" applyBorder="1" applyAlignment="1">
      <alignment vertical="top" wrapText="1"/>
    </xf>
    <xf numFmtId="0" fontId="11" fillId="7" borderId="4" xfId="0" applyFont="1" applyFill="1" applyBorder="1" applyAlignment="1">
      <alignment vertical="top" wrapText="1"/>
    </xf>
    <xf numFmtId="0" fontId="30" fillId="0" borderId="4" xfId="2" applyFont="1" applyFill="1" applyBorder="1" applyAlignment="1">
      <alignment horizontal="left" vertical="center" wrapText="1"/>
    </xf>
    <xf numFmtId="0" fontId="30" fillId="0" borderId="1" xfId="2" applyFont="1" applyFill="1" applyBorder="1" applyAlignment="1">
      <alignment horizontal="left" vertical="center" wrapText="1"/>
    </xf>
    <xf numFmtId="0" fontId="14" fillId="0" borderId="1" xfId="0" applyFont="1" applyBorder="1" applyAlignment="1">
      <alignment horizontal="right" vertical="center"/>
    </xf>
    <xf numFmtId="0" fontId="10" fillId="8" borderId="1" xfId="0" applyFont="1" applyFill="1" applyBorder="1" applyAlignment="1">
      <alignment horizontal="center"/>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4" fillId="0" borderId="1" xfId="0" applyFont="1" applyBorder="1" applyAlignment="1">
      <alignment horizontal="center"/>
    </xf>
    <xf numFmtId="0" fontId="14" fillId="0" borderId="3" xfId="0" applyFont="1" applyBorder="1" applyAlignment="1">
      <alignment vertical="center"/>
    </xf>
    <xf numFmtId="0" fontId="14" fillId="0" borderId="4" xfId="0" applyFont="1" applyBorder="1" applyAlignment="1">
      <alignment vertical="center"/>
    </xf>
    <xf numFmtId="0" fontId="0" fillId="0" borderId="4" xfId="0" applyBorder="1" applyAlignment="1">
      <alignment horizontal="left" vertical="top" wrapText="1"/>
    </xf>
    <xf numFmtId="0" fontId="10" fillId="4" borderId="1" xfId="0" applyFont="1" applyFill="1" applyBorder="1" applyAlignment="1">
      <alignment horizontal="right" vertical="center"/>
    </xf>
    <xf numFmtId="0" fontId="11" fillId="7" borderId="1" xfId="0" applyFont="1" applyFill="1" applyBorder="1" applyAlignment="1">
      <alignment horizontal="left" vertical="top" wrapText="1"/>
    </xf>
    <xf numFmtId="0" fontId="11" fillId="7" borderId="1" xfId="0" applyFont="1" applyFill="1" applyBorder="1" applyAlignment="1">
      <alignment vertical="top" wrapText="1"/>
    </xf>
    <xf numFmtId="0" fontId="10" fillId="8" borderId="2" xfId="0" applyFont="1" applyFill="1" applyBorder="1" applyAlignment="1">
      <alignment horizontal="center" wrapText="1"/>
    </xf>
    <xf numFmtId="0" fontId="12" fillId="8" borderId="1" xfId="0" applyFont="1" applyFill="1" applyBorder="1" applyAlignment="1">
      <alignment horizontal="center"/>
    </xf>
    <xf numFmtId="0" fontId="22" fillId="0" borderId="0" xfId="0" applyFont="1"/>
  </cellXfs>
  <cellStyles count="3">
    <cellStyle name="Hyperlink" xfId="2" builtinId="8"/>
    <cellStyle name="Normal" xfId="0" builtinId="0"/>
    <cellStyle name="Percent" xfId="1" builtinId="5"/>
  </cellStyles>
  <dxfs count="0"/>
  <tableStyles count="0" defaultTableStyle="TableStyleMedium9" defaultPivotStyle="PivotStyleLight16"/>
  <colors>
    <mruColors>
      <color rgb="FFFFFFCC"/>
      <color rgb="FF417A84"/>
      <color rgb="FFDDECEE"/>
      <color rgb="FFF2F2F2"/>
      <color rgb="FF1A3292"/>
      <color rgb="FFFFFF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31157-CD8C-4F9E-863E-1F9B873ADADD}">
  <dimension ref="A1:H9"/>
  <sheetViews>
    <sheetView tabSelected="1" zoomScaleNormal="100" workbookViewId="0"/>
  </sheetViews>
  <sheetFormatPr defaultColWidth="9.140625" defaultRowHeight="16.5" x14ac:dyDescent="0.3"/>
  <cols>
    <col min="1" max="1" width="5.140625" style="7" customWidth="1"/>
    <col min="2" max="2" width="24.5703125" style="7" customWidth="1"/>
    <col min="3" max="3" width="32.140625" style="7" customWidth="1"/>
    <col min="4" max="16384" width="9.140625" style="7"/>
  </cols>
  <sheetData>
    <row r="1" spans="1:8" x14ac:dyDescent="0.3">
      <c r="B1" s="29" t="s">
        <v>0</v>
      </c>
      <c r="C1" s="7" t="s">
        <v>1</v>
      </c>
      <c r="E1" s="22"/>
      <c r="F1" s="22"/>
      <c r="G1" s="22"/>
      <c r="H1" s="22"/>
    </row>
    <row r="2" spans="1:8" x14ac:dyDescent="0.3">
      <c r="E2" s="22"/>
      <c r="F2" s="22"/>
      <c r="G2" s="22"/>
      <c r="H2" s="22"/>
    </row>
    <row r="3" spans="1:8" x14ac:dyDescent="0.3">
      <c r="B3" s="29" t="s">
        <v>2</v>
      </c>
      <c r="C3" s="29" t="s">
        <v>3</v>
      </c>
      <c r="E3" s="22"/>
      <c r="F3" s="22"/>
      <c r="G3" s="22"/>
      <c r="H3" s="22"/>
    </row>
    <row r="4" spans="1:8" x14ac:dyDescent="0.3">
      <c r="A4" s="7">
        <v>1</v>
      </c>
      <c r="B4" s="7" t="s">
        <v>4</v>
      </c>
      <c r="C4" s="7" t="s">
        <v>5</v>
      </c>
      <c r="D4" s="197" t="s">
        <v>6</v>
      </c>
      <c r="E4" s="198"/>
      <c r="F4" s="198"/>
      <c r="G4" s="198"/>
      <c r="H4" s="198"/>
    </row>
    <row r="5" spans="1:8" x14ac:dyDescent="0.3">
      <c r="A5" s="7">
        <v>2</v>
      </c>
      <c r="B5" s="7" t="s">
        <v>7</v>
      </c>
      <c r="C5" s="7" t="s">
        <v>8</v>
      </c>
      <c r="D5" s="7" t="s">
        <v>9</v>
      </c>
      <c r="E5" s="22"/>
      <c r="F5" s="22"/>
      <c r="G5" s="22"/>
      <c r="H5" s="22"/>
    </row>
    <row r="6" spans="1:8" x14ac:dyDescent="0.3">
      <c r="A6" s="7">
        <v>3</v>
      </c>
      <c r="B6" s="7" t="s">
        <v>10</v>
      </c>
      <c r="C6" s="7" t="s">
        <v>11</v>
      </c>
      <c r="D6" s="7" t="s">
        <v>12</v>
      </c>
      <c r="E6" s="22"/>
      <c r="F6" s="22"/>
      <c r="G6" s="22"/>
      <c r="H6" s="22"/>
    </row>
    <row r="7" spans="1:8" x14ac:dyDescent="0.3">
      <c r="A7" s="7">
        <v>4</v>
      </c>
      <c r="B7" s="7" t="s">
        <v>13</v>
      </c>
      <c r="C7" s="7" t="s">
        <v>14</v>
      </c>
      <c r="E7" s="22"/>
      <c r="F7" s="22"/>
      <c r="G7" s="22"/>
      <c r="H7" s="22"/>
    </row>
    <row r="8" spans="1:8" x14ac:dyDescent="0.3">
      <c r="D8" s="28"/>
      <c r="E8" s="22"/>
      <c r="F8" s="22"/>
      <c r="G8" s="22"/>
      <c r="H8" s="22"/>
    </row>
    <row r="9" spans="1:8" x14ac:dyDescent="0.3">
      <c r="D9" s="28"/>
      <c r="E9" s="22"/>
      <c r="F9" s="22"/>
      <c r="G9" s="22"/>
      <c r="H9" s="22"/>
    </row>
  </sheetData>
  <mergeCells count="1">
    <mergeCell ref="D4:H4"/>
  </mergeCells>
  <phoneticPr fontId="1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45B31-FDB2-48EA-B4B7-9848F9E8CDB2}">
  <dimension ref="A1:I19"/>
  <sheetViews>
    <sheetView zoomScaleNormal="100" workbookViewId="0">
      <selection sqref="A1:I2"/>
    </sheetView>
  </sheetViews>
  <sheetFormatPr defaultColWidth="9.140625" defaultRowHeight="15" x14ac:dyDescent="0.25"/>
  <cols>
    <col min="1" max="1" width="7.7109375" customWidth="1"/>
    <col min="2" max="2" width="60.7109375" customWidth="1"/>
    <col min="3" max="3" width="11.7109375" style="12" customWidth="1"/>
    <col min="4" max="6" width="11.7109375" customWidth="1"/>
    <col min="7" max="7" width="10.5703125" customWidth="1"/>
  </cols>
  <sheetData>
    <row r="1" spans="1:9" ht="18.75" customHeight="1" x14ac:dyDescent="0.25">
      <c r="A1" s="199" t="s">
        <v>15</v>
      </c>
      <c r="B1" s="199"/>
      <c r="C1" s="199"/>
      <c r="D1" s="199"/>
      <c r="E1" s="199"/>
      <c r="F1" s="199"/>
    </row>
    <row r="2" spans="1:9" x14ac:dyDescent="0.25">
      <c r="A2" s="200" t="str">
        <f>'Bidder-Key Staff'!C1</f>
        <v>IBM</v>
      </c>
      <c r="B2" s="201"/>
      <c r="C2" s="201"/>
      <c r="D2" s="201"/>
      <c r="E2" s="201"/>
      <c r="F2" s="201"/>
    </row>
    <row r="3" spans="1:9" s="50" customFormat="1" ht="36.4" customHeight="1" x14ac:dyDescent="0.25">
      <c r="A3" s="30"/>
      <c r="B3" s="30" t="s">
        <v>16</v>
      </c>
      <c r="C3" s="30" t="s">
        <v>17</v>
      </c>
      <c r="D3" s="30" t="s">
        <v>18</v>
      </c>
      <c r="E3" s="30" t="s">
        <v>19</v>
      </c>
      <c r="F3" s="30" t="s">
        <v>20</v>
      </c>
    </row>
    <row r="4" spans="1:9" s="7" customFormat="1" ht="33" customHeight="1" x14ac:dyDescent="0.3">
      <c r="A4" s="118">
        <v>1</v>
      </c>
      <c r="B4" s="114" t="s">
        <v>21</v>
      </c>
      <c r="C4" s="115">
        <v>0.1</v>
      </c>
      <c r="D4" s="116">
        <f>ROUND('U&amp;A-1 '!AF7,2)</f>
        <v>2.75</v>
      </c>
      <c r="E4" s="117">
        <v>4</v>
      </c>
      <c r="F4" s="116">
        <f>ROUND(D4/E4*C4*100,2)</f>
        <v>6.88</v>
      </c>
      <c r="G4"/>
    </row>
    <row r="5" spans="1:9" s="7" customFormat="1" ht="33" customHeight="1" x14ac:dyDescent="0.3">
      <c r="A5" s="118">
        <v>2</v>
      </c>
      <c r="B5" s="114" t="s">
        <v>22</v>
      </c>
      <c r="C5" s="115">
        <v>0.1</v>
      </c>
      <c r="D5" s="116">
        <f>ROUND('U&amp;A-2'!AF8,2)</f>
        <v>3.2</v>
      </c>
      <c r="E5" s="117">
        <v>4</v>
      </c>
      <c r="F5" s="116">
        <f>ROUND(D5/E5*C5*100,2)</f>
        <v>8</v>
      </c>
      <c r="I5" s="22"/>
    </row>
    <row r="6" spans="1:9" s="7" customFormat="1" ht="33" customHeight="1" x14ac:dyDescent="0.3">
      <c r="A6" s="118">
        <v>3</v>
      </c>
      <c r="B6" s="114" t="s">
        <v>23</v>
      </c>
      <c r="C6" s="115">
        <v>0.1</v>
      </c>
      <c r="D6" s="116">
        <f>ROUND('U&amp;A-3'!AF9,2)</f>
        <v>3.2</v>
      </c>
      <c r="E6" s="117">
        <v>4</v>
      </c>
      <c r="F6" s="116">
        <f>ROUND(D6/E6*C6*100,2)</f>
        <v>8</v>
      </c>
    </row>
    <row r="7" spans="1:9" s="7" customFormat="1" ht="33" customHeight="1" x14ac:dyDescent="0.3">
      <c r="A7" s="118">
        <v>4</v>
      </c>
      <c r="B7" s="114" t="s">
        <v>24</v>
      </c>
      <c r="C7" s="115">
        <v>0.1</v>
      </c>
      <c r="D7" s="116">
        <f>ROUND('U&amp;A-4'!AF7,2)</f>
        <v>3.5</v>
      </c>
      <c r="E7" s="117">
        <v>4</v>
      </c>
      <c r="F7" s="116">
        <f>ROUND(D7/E7*C7*100,2)</f>
        <v>8.75</v>
      </c>
    </row>
    <row r="8" spans="1:9" s="7" customFormat="1" ht="6.95" customHeight="1" x14ac:dyDescent="0.3">
      <c r="A8" s="123"/>
      <c r="B8" s="202"/>
      <c r="C8" s="203"/>
      <c r="D8" s="203"/>
      <c r="E8" s="203"/>
      <c r="F8" s="204"/>
    </row>
    <row r="9" spans="1:9" s="7" customFormat="1" ht="16.5" x14ac:dyDescent="0.3">
      <c r="A9" s="71" t="s">
        <v>25</v>
      </c>
      <c r="B9" s="71" t="s">
        <v>25</v>
      </c>
      <c r="C9" s="72">
        <f>SUM(C4:C8)</f>
        <v>0.4</v>
      </c>
      <c r="D9" s="73">
        <f>SUM(D4:D8)</f>
        <v>12.65</v>
      </c>
      <c r="E9" s="74">
        <f>SUM(E4:E8)</f>
        <v>16</v>
      </c>
      <c r="F9" s="73">
        <f>SUM(F4:F8)</f>
        <v>31.63</v>
      </c>
    </row>
    <row r="10" spans="1:9" x14ac:dyDescent="0.25">
      <c r="D10" s="12"/>
      <c r="E10" s="12"/>
      <c r="F10" s="12"/>
    </row>
    <row r="12" spans="1:9" x14ac:dyDescent="0.25">
      <c r="B12" s="14"/>
      <c r="C12" s="15"/>
    </row>
    <row r="13" spans="1:9" x14ac:dyDescent="0.25">
      <c r="B13" s="16"/>
      <c r="C13" s="17"/>
    </row>
    <row r="14" spans="1:9" x14ac:dyDescent="0.25">
      <c r="B14" s="17"/>
      <c r="C14" s="17"/>
    </row>
    <row r="15" spans="1:9" x14ac:dyDescent="0.25">
      <c r="B15" s="17"/>
    </row>
    <row r="16" spans="1:9" x14ac:dyDescent="0.25">
      <c r="B16" s="17"/>
      <c r="C16" s="17"/>
    </row>
    <row r="17" spans="2:2" x14ac:dyDescent="0.25">
      <c r="B17" s="17"/>
    </row>
    <row r="18" spans="2:2" x14ac:dyDescent="0.25">
      <c r="B18" s="17"/>
    </row>
    <row r="19" spans="2:2" x14ac:dyDescent="0.25">
      <c r="B19" s="17"/>
    </row>
  </sheetData>
  <mergeCells count="3">
    <mergeCell ref="A1:F1"/>
    <mergeCell ref="A2:F2"/>
    <mergeCell ref="B8:F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47356-3EDA-4080-BE54-66C8F78F53FC}">
  <sheetPr>
    <pageSetUpPr fitToPage="1"/>
  </sheetPr>
  <dimension ref="A1:AJ40"/>
  <sheetViews>
    <sheetView zoomScale="80" zoomScaleNormal="80" zoomScaleSheetLayoutView="80" workbookViewId="0">
      <pane xSplit="3" ySplit="3" topLeftCell="D4" activePane="bottomRight" state="frozen"/>
      <selection sqref="A1:I2"/>
      <selection pane="topRight" sqref="A1:I2"/>
      <selection pane="bottomLeft" sqref="A1:I2"/>
      <selection pane="bottomRight" sqref="A1:I2"/>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8" width="30.5703125" style="7" customWidth="1"/>
    <col min="9" max="9" width="6" style="7" customWidth="1"/>
    <col min="10" max="11" width="30.5703125" style="7" customWidth="1"/>
    <col min="12" max="12" width="6" style="7" customWidth="1"/>
    <col min="13" max="13" width="36.5703125" style="7" customWidth="1"/>
    <col min="14" max="14" width="42.5703125" style="7" customWidth="1"/>
    <col min="15" max="15" width="6" style="7" customWidth="1"/>
    <col min="16" max="16" width="30.5703125" style="2" customWidth="1"/>
    <col min="17" max="17" width="30.5703125" style="7" customWidth="1"/>
    <col min="18" max="18" width="6" style="7" customWidth="1"/>
    <col min="19" max="19" width="30.5703125" style="7" customWidth="1"/>
    <col min="20" max="20" width="56.5703125" style="7" customWidth="1"/>
    <col min="21" max="21" width="6" style="7" customWidth="1"/>
    <col min="22" max="22" width="30.5703125" style="7" customWidth="1"/>
    <col min="23" max="23" width="34.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64.5703125" style="5" customWidth="1"/>
    <col min="34" max="34" width="9.140625" style="5"/>
    <col min="35" max="36" width="48.7109375" style="5" customWidth="1"/>
    <col min="37" max="16384" width="9.140625" style="5"/>
  </cols>
  <sheetData>
    <row r="1" spans="1:36" ht="16.5" customHeight="1" x14ac:dyDescent="0.25">
      <c r="A1" s="205" t="str">
        <f>'U&amp;A Summary'!B4</f>
        <v>Understanding and Approach to Quality Assurance Staffing</v>
      </c>
      <c r="B1" s="206"/>
      <c r="C1" s="215"/>
      <c r="D1" s="209" t="s">
        <v>347</v>
      </c>
      <c r="E1" s="210"/>
      <c r="F1" s="211"/>
      <c r="G1" s="209" t="s">
        <v>348</v>
      </c>
      <c r="H1" s="210"/>
      <c r="I1" s="211"/>
      <c r="J1" s="209" t="s">
        <v>349</v>
      </c>
      <c r="K1" s="210"/>
      <c r="L1" s="211"/>
      <c r="M1" s="209" t="s">
        <v>350</v>
      </c>
      <c r="N1" s="210"/>
      <c r="O1" s="211"/>
      <c r="P1" s="209" t="s">
        <v>351</v>
      </c>
      <c r="Q1" s="210"/>
      <c r="R1" s="211"/>
      <c r="S1" s="209" t="s">
        <v>352</v>
      </c>
      <c r="T1" s="210"/>
      <c r="U1" s="211"/>
      <c r="V1" s="209" t="s">
        <v>353</v>
      </c>
      <c r="W1" s="210"/>
      <c r="X1" s="211"/>
      <c r="Y1" s="209" t="s">
        <v>354</v>
      </c>
      <c r="Z1" s="210"/>
      <c r="AA1" s="211"/>
      <c r="AB1" s="209" t="s">
        <v>355</v>
      </c>
      <c r="AC1" s="210"/>
      <c r="AD1" s="211"/>
      <c r="AE1" s="49"/>
      <c r="AF1" s="219" t="s">
        <v>26</v>
      </c>
      <c r="AG1" s="220"/>
    </row>
    <row r="2" spans="1:36" ht="16.5" customHeight="1" x14ac:dyDescent="0.25">
      <c r="A2" s="207"/>
      <c r="B2" s="208"/>
      <c r="C2" s="216"/>
      <c r="D2" s="212" t="s">
        <v>27</v>
      </c>
      <c r="E2" s="213"/>
      <c r="F2" s="214"/>
      <c r="G2" s="212" t="s">
        <v>27</v>
      </c>
      <c r="H2" s="213"/>
      <c r="I2" s="214"/>
      <c r="J2" s="212" t="s">
        <v>27</v>
      </c>
      <c r="K2" s="213"/>
      <c r="L2" s="214"/>
      <c r="M2" s="212" t="s">
        <v>27</v>
      </c>
      <c r="N2" s="213"/>
      <c r="O2" s="214"/>
      <c r="P2" s="212" t="s">
        <v>27</v>
      </c>
      <c r="Q2" s="213"/>
      <c r="R2" s="214"/>
      <c r="S2" s="212" t="s">
        <v>27</v>
      </c>
      <c r="T2" s="213"/>
      <c r="U2" s="214"/>
      <c r="V2" s="212" t="s">
        <v>27</v>
      </c>
      <c r="W2" s="213"/>
      <c r="X2" s="214"/>
      <c r="Y2" s="212" t="s">
        <v>27</v>
      </c>
      <c r="Z2" s="213"/>
      <c r="AA2" s="214"/>
      <c r="AB2" s="212" t="s">
        <v>27</v>
      </c>
      <c r="AC2" s="213"/>
      <c r="AD2" s="214"/>
      <c r="AE2" s="35"/>
      <c r="AF2" s="221"/>
      <c r="AG2" s="222"/>
    </row>
    <row r="3" spans="1:36" s="34" customFormat="1" ht="62.1" customHeight="1" x14ac:dyDescent="0.25">
      <c r="A3" s="32"/>
      <c r="B3" s="31" t="s">
        <v>28</v>
      </c>
      <c r="C3" s="31" t="s">
        <v>29</v>
      </c>
      <c r="D3" s="30" t="s">
        <v>30</v>
      </c>
      <c r="E3" s="30" t="s">
        <v>31</v>
      </c>
      <c r="F3" s="51" t="s">
        <v>32</v>
      </c>
      <c r="G3" s="30" t="s">
        <v>30</v>
      </c>
      <c r="H3" s="30" t="s">
        <v>31</v>
      </c>
      <c r="I3" s="51" t="s">
        <v>32</v>
      </c>
      <c r="J3" s="30" t="s">
        <v>30</v>
      </c>
      <c r="K3" s="30" t="s">
        <v>31</v>
      </c>
      <c r="L3" s="51" t="s">
        <v>32</v>
      </c>
      <c r="M3" s="30" t="s">
        <v>30</v>
      </c>
      <c r="N3" s="30" t="s">
        <v>31</v>
      </c>
      <c r="O3" s="51" t="s">
        <v>32</v>
      </c>
      <c r="P3" s="30" t="s">
        <v>30</v>
      </c>
      <c r="Q3" s="30" t="s">
        <v>31</v>
      </c>
      <c r="R3" s="51" t="s">
        <v>32</v>
      </c>
      <c r="S3" s="30" t="s">
        <v>30</v>
      </c>
      <c r="T3" s="30" t="s">
        <v>31</v>
      </c>
      <c r="U3" s="51" t="s">
        <v>32</v>
      </c>
      <c r="V3" s="30" t="s">
        <v>30</v>
      </c>
      <c r="W3" s="30" t="s">
        <v>31</v>
      </c>
      <c r="X3" s="51" t="s">
        <v>32</v>
      </c>
      <c r="Y3" s="30" t="s">
        <v>30</v>
      </c>
      <c r="Z3" s="30" t="s">
        <v>31</v>
      </c>
      <c r="AA3" s="51" t="s">
        <v>32</v>
      </c>
      <c r="AB3" s="30" t="s">
        <v>30</v>
      </c>
      <c r="AC3" s="30" t="s">
        <v>31</v>
      </c>
      <c r="AD3" s="51" t="s">
        <v>32</v>
      </c>
      <c r="AE3" s="33" t="s">
        <v>33</v>
      </c>
      <c r="AF3" s="33" t="s">
        <v>34</v>
      </c>
      <c r="AG3" s="30" t="s">
        <v>35</v>
      </c>
      <c r="AI3" s="30" t="s">
        <v>36</v>
      </c>
      <c r="AJ3" s="30" t="s">
        <v>37</v>
      </c>
    </row>
    <row r="4" spans="1:36" s="45" customFormat="1" ht="338.25" customHeight="1" x14ac:dyDescent="0.25">
      <c r="A4" s="36" t="s">
        <v>38</v>
      </c>
      <c r="B4" s="37" t="s">
        <v>39</v>
      </c>
      <c r="C4" s="119" t="s">
        <v>40</v>
      </c>
      <c r="D4" s="39" t="s">
        <v>41</v>
      </c>
      <c r="E4" s="39" t="s">
        <v>42</v>
      </c>
      <c r="F4" s="40">
        <v>3</v>
      </c>
      <c r="G4" s="39" t="s">
        <v>43</v>
      </c>
      <c r="H4" s="39" t="s">
        <v>44</v>
      </c>
      <c r="I4" s="40">
        <v>4</v>
      </c>
      <c r="J4" s="39" t="s">
        <v>45</v>
      </c>
      <c r="K4" s="39" t="s">
        <v>46</v>
      </c>
      <c r="L4" s="40">
        <v>3</v>
      </c>
      <c r="M4" s="39" t="s">
        <v>47</v>
      </c>
      <c r="N4" s="169" t="s">
        <v>48</v>
      </c>
      <c r="O4" s="40">
        <v>2</v>
      </c>
      <c r="P4" s="39" t="s">
        <v>49</v>
      </c>
      <c r="Q4" s="39" t="s">
        <v>50</v>
      </c>
      <c r="R4" s="40">
        <v>3</v>
      </c>
      <c r="S4" s="39" t="s">
        <v>51</v>
      </c>
      <c r="T4" s="39" t="s">
        <v>52</v>
      </c>
      <c r="U4" s="40">
        <v>2</v>
      </c>
      <c r="V4" s="39" t="s">
        <v>53</v>
      </c>
      <c r="W4" s="39" t="s">
        <v>54</v>
      </c>
      <c r="X4" s="40">
        <v>2</v>
      </c>
      <c r="Y4" s="39" t="s">
        <v>55</v>
      </c>
      <c r="Z4" s="39" t="s">
        <v>56</v>
      </c>
      <c r="AA4" s="40">
        <v>3</v>
      </c>
      <c r="AB4" s="39" t="s">
        <v>57</v>
      </c>
      <c r="AC4" s="39" t="s">
        <v>58</v>
      </c>
      <c r="AD4" s="40">
        <v>4</v>
      </c>
      <c r="AE4" s="42">
        <f>AVERAGE(F4,I4,L4,O4,R4,U4,X4,AA4,AD4)</f>
        <v>2.8888888888888888</v>
      </c>
      <c r="AF4" s="43">
        <v>2.9</v>
      </c>
      <c r="AG4" s="41" t="s">
        <v>356</v>
      </c>
      <c r="AI4" s="44" t="s">
        <v>358</v>
      </c>
      <c r="AJ4" s="44"/>
    </row>
    <row r="5" spans="1:36" s="45" customFormat="1" ht="243" x14ac:dyDescent="0.25">
      <c r="A5" s="46" t="s">
        <v>59</v>
      </c>
      <c r="B5" s="47" t="s">
        <v>60</v>
      </c>
      <c r="C5" s="119" t="s">
        <v>40</v>
      </c>
      <c r="D5" s="39" t="s">
        <v>61</v>
      </c>
      <c r="E5" s="39" t="s">
        <v>62</v>
      </c>
      <c r="F5" s="40">
        <v>2</v>
      </c>
      <c r="G5" s="38" t="s">
        <v>63</v>
      </c>
      <c r="H5" s="38"/>
      <c r="I5" s="48">
        <v>3</v>
      </c>
      <c r="J5" s="39" t="s">
        <v>64</v>
      </c>
      <c r="K5" s="39"/>
      <c r="L5" s="40">
        <v>3</v>
      </c>
      <c r="M5" s="39" t="s">
        <v>65</v>
      </c>
      <c r="N5" s="39" t="s">
        <v>66</v>
      </c>
      <c r="O5" s="40">
        <v>2</v>
      </c>
      <c r="P5" s="38" t="s">
        <v>67</v>
      </c>
      <c r="Q5" s="38"/>
      <c r="R5" s="48">
        <v>3</v>
      </c>
      <c r="S5" s="38" t="s">
        <v>68</v>
      </c>
      <c r="T5" s="38" t="s">
        <v>69</v>
      </c>
      <c r="U5" s="48">
        <v>2</v>
      </c>
      <c r="V5" s="38" t="s">
        <v>70</v>
      </c>
      <c r="W5" s="38" t="s">
        <v>71</v>
      </c>
      <c r="X5" s="48">
        <v>2</v>
      </c>
      <c r="Y5" s="38" t="s">
        <v>72</v>
      </c>
      <c r="Z5" s="38" t="s">
        <v>73</v>
      </c>
      <c r="AA5" s="48">
        <v>3</v>
      </c>
      <c r="AB5" s="38" t="s">
        <v>74</v>
      </c>
      <c r="AC5" s="38" t="s">
        <v>75</v>
      </c>
      <c r="AD5" s="48">
        <v>3</v>
      </c>
      <c r="AE5" s="42">
        <f>AVERAGE(F5,I5,L5,O5,R5,U5,X5,AA5,AD5)</f>
        <v>2.5555555555555554</v>
      </c>
      <c r="AF5" s="43">
        <v>2.6</v>
      </c>
      <c r="AG5" s="186" t="s">
        <v>357</v>
      </c>
      <c r="AI5" s="39" t="s">
        <v>359</v>
      </c>
      <c r="AJ5" s="44"/>
    </row>
    <row r="6" spans="1:36" x14ac:dyDescent="0.3">
      <c r="D6" s="3"/>
      <c r="P6" s="3"/>
      <c r="AC6" s="217" t="s">
        <v>76</v>
      </c>
      <c r="AD6" s="218"/>
      <c r="AE6" s="20"/>
      <c r="AF6" s="21">
        <f>SUM(AF4:AF5)</f>
        <v>5.5</v>
      </c>
    </row>
    <row r="7" spans="1:36" ht="16.5" customHeight="1" x14ac:dyDescent="0.3">
      <c r="D7" s="3"/>
      <c r="P7" s="3"/>
      <c r="AC7" s="217" t="s">
        <v>77</v>
      </c>
      <c r="AD7" s="218"/>
      <c r="AE7" s="20"/>
      <c r="AF7" s="27">
        <f>AVERAGE(AF4:AF5)</f>
        <v>2.75</v>
      </c>
    </row>
    <row r="8" spans="1:36" x14ac:dyDescent="0.3">
      <c r="D8" s="3"/>
      <c r="P8" s="3"/>
    </row>
    <row r="9" spans="1:36" ht="16.5" customHeight="1" x14ac:dyDescent="0.3">
      <c r="D9" s="3"/>
      <c r="P9" s="3"/>
    </row>
    <row r="10" spans="1:36" x14ac:dyDescent="0.3">
      <c r="D10" s="3"/>
      <c r="P10" s="3"/>
    </row>
    <row r="11" spans="1:36" ht="16.5" customHeight="1" x14ac:dyDescent="0.3">
      <c r="D11" s="3"/>
      <c r="P11" s="3"/>
    </row>
    <row r="12" spans="1:36" x14ac:dyDescent="0.3">
      <c r="D12" s="3"/>
      <c r="P12" s="3"/>
    </row>
    <row r="13" spans="1:36" ht="16.5" customHeight="1"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autoFilter ref="A3:V5" xr:uid="{00000000-0009-0000-0000-000002000000}"/>
  <mergeCells count="23">
    <mergeCell ref="AF1:AG2"/>
    <mergeCell ref="AB2:AD2"/>
    <mergeCell ref="J2:L2"/>
    <mergeCell ref="M2:O2"/>
    <mergeCell ref="AC6:AD6"/>
    <mergeCell ref="AC7:AD7"/>
    <mergeCell ref="Y1:AA1"/>
    <mergeCell ref="AB1:AD1"/>
    <mergeCell ref="J1:L1"/>
    <mergeCell ref="P2:R2"/>
    <mergeCell ref="M1:O1"/>
    <mergeCell ref="P1:R1"/>
    <mergeCell ref="S1:U1"/>
    <mergeCell ref="V1:X1"/>
    <mergeCell ref="S2:U2"/>
    <mergeCell ref="V2:X2"/>
    <mergeCell ref="Y2:AA2"/>
    <mergeCell ref="A1:B2"/>
    <mergeCell ref="D1:F1"/>
    <mergeCell ref="G1:I1"/>
    <mergeCell ref="D2:F2"/>
    <mergeCell ref="G2:I2"/>
    <mergeCell ref="C1:C2"/>
  </mergeCells>
  <pageMargins left="0.25" right="0.25" top="0.75" bottom="0.75" header="0.3" footer="0.3"/>
  <pageSetup scale="73"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3818B-B786-4A28-875E-5E1C9A7F52D0}">
  <dimension ref="A1:AJ41"/>
  <sheetViews>
    <sheetView zoomScale="80" zoomScaleNormal="80" workbookViewId="0">
      <pane xSplit="3" ySplit="3" topLeftCell="D4" activePane="bottomRight" state="frozen"/>
      <selection sqref="A1:I2"/>
      <selection pane="topRight" sqref="A1:I2"/>
      <selection pane="bottomLeft" sqref="A1:I2"/>
      <selection pane="bottomRight" sqref="A1:I2"/>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48.5703125" style="7" customWidth="1"/>
    <col min="8" max="8" width="30.5703125" style="7" customWidth="1"/>
    <col min="9" max="9" width="6" style="7" customWidth="1"/>
    <col min="10" max="10" width="40.5703125" style="7" customWidth="1"/>
    <col min="11" max="11" width="30.5703125" style="7" customWidth="1"/>
    <col min="12" max="12" width="6" style="7" customWidth="1"/>
    <col min="13" max="13" width="36.5703125" style="7" customWidth="1"/>
    <col min="14" max="14" width="30.5703125" style="7" customWidth="1"/>
    <col min="15" max="15" width="6" style="7" customWidth="1"/>
    <col min="16" max="16" width="30.5703125" style="2" customWidth="1"/>
    <col min="17" max="17" width="30.5703125" style="7" customWidth="1"/>
    <col min="18" max="18" width="6" style="7" customWidth="1"/>
    <col min="19" max="20" width="30.5703125" style="7" customWidth="1"/>
    <col min="21" max="21" width="6" style="7" customWidth="1"/>
    <col min="22" max="22" width="40.28515625" style="7" customWidth="1"/>
    <col min="23" max="23" width="30.5703125" style="5" customWidth="1"/>
    <col min="24" max="24" width="6" style="5" customWidth="1"/>
    <col min="25" max="26" width="30.5703125" style="5" customWidth="1"/>
    <col min="27" max="27" width="6" style="5" customWidth="1"/>
    <col min="28" max="28" width="30.5703125" style="5" customWidth="1"/>
    <col min="29" max="29" width="32.140625" style="5" customWidth="1"/>
    <col min="30" max="30" width="6" style="5" customWidth="1"/>
    <col min="31" max="32" width="8.5703125" style="5" customWidth="1"/>
    <col min="33" max="33" width="54.5703125" style="5" customWidth="1"/>
    <col min="34" max="34" width="9.140625" style="5"/>
    <col min="35" max="36" width="48.7109375" style="5" customWidth="1"/>
    <col min="37" max="16384" width="9.140625" style="5"/>
  </cols>
  <sheetData>
    <row r="1" spans="1:36" ht="16.5" customHeight="1" x14ac:dyDescent="0.25">
      <c r="A1" s="205" t="str">
        <f>'U&amp;A Summary'!B5</f>
        <v>Understanding and Approach to Quality Assurance Services - Integrated Multi-Contractor Environment</v>
      </c>
      <c r="B1" s="206"/>
      <c r="C1" s="215"/>
      <c r="D1" s="209" t="s">
        <v>347</v>
      </c>
      <c r="E1" s="210"/>
      <c r="F1" s="211"/>
      <c r="G1" s="209" t="s">
        <v>348</v>
      </c>
      <c r="H1" s="210"/>
      <c r="I1" s="211"/>
      <c r="J1" s="209" t="s">
        <v>349</v>
      </c>
      <c r="K1" s="210"/>
      <c r="L1" s="211"/>
      <c r="M1" s="209" t="s">
        <v>350</v>
      </c>
      <c r="N1" s="210"/>
      <c r="O1" s="211"/>
      <c r="P1" s="209" t="s">
        <v>351</v>
      </c>
      <c r="Q1" s="210"/>
      <c r="R1" s="211"/>
      <c r="S1" s="209" t="s">
        <v>352</v>
      </c>
      <c r="T1" s="210"/>
      <c r="U1" s="211"/>
      <c r="V1" s="209" t="s">
        <v>353</v>
      </c>
      <c r="W1" s="210"/>
      <c r="X1" s="211"/>
      <c r="Y1" s="209" t="s">
        <v>354</v>
      </c>
      <c r="Z1" s="210"/>
      <c r="AA1" s="211"/>
      <c r="AB1" s="209" t="s">
        <v>355</v>
      </c>
      <c r="AC1" s="210"/>
      <c r="AD1" s="211"/>
      <c r="AE1" s="49"/>
      <c r="AF1" s="219" t="s">
        <v>26</v>
      </c>
      <c r="AG1" s="220"/>
    </row>
    <row r="2" spans="1:36" ht="29.25" customHeight="1" x14ac:dyDescent="0.25">
      <c r="A2" s="207"/>
      <c r="B2" s="208"/>
      <c r="C2" s="216"/>
      <c r="D2" s="212" t="s">
        <v>27</v>
      </c>
      <c r="E2" s="213"/>
      <c r="F2" s="214"/>
      <c r="G2" s="212" t="s">
        <v>27</v>
      </c>
      <c r="H2" s="213"/>
      <c r="I2" s="214"/>
      <c r="J2" s="212" t="s">
        <v>27</v>
      </c>
      <c r="K2" s="213"/>
      <c r="L2" s="214"/>
      <c r="M2" s="212" t="s">
        <v>27</v>
      </c>
      <c r="N2" s="213"/>
      <c r="O2" s="214"/>
      <c r="P2" s="212" t="s">
        <v>27</v>
      </c>
      <c r="Q2" s="213"/>
      <c r="R2" s="214"/>
      <c r="S2" s="212" t="s">
        <v>27</v>
      </c>
      <c r="T2" s="213"/>
      <c r="U2" s="214"/>
      <c r="V2" s="212" t="s">
        <v>27</v>
      </c>
      <c r="W2" s="213"/>
      <c r="X2" s="214"/>
      <c r="Y2" s="212" t="s">
        <v>27</v>
      </c>
      <c r="Z2" s="213"/>
      <c r="AA2" s="214"/>
      <c r="AB2" s="212" t="s">
        <v>27</v>
      </c>
      <c r="AC2" s="213"/>
      <c r="AD2" s="214"/>
      <c r="AE2" s="35"/>
      <c r="AF2" s="221"/>
      <c r="AG2" s="222"/>
    </row>
    <row r="3" spans="1:36" s="34" customFormat="1" ht="62.1" customHeight="1" x14ac:dyDescent="0.25">
      <c r="A3" s="32"/>
      <c r="B3" s="31" t="s">
        <v>28</v>
      </c>
      <c r="C3" s="31" t="s">
        <v>29</v>
      </c>
      <c r="D3" s="30" t="s">
        <v>30</v>
      </c>
      <c r="E3" s="30" t="s">
        <v>31</v>
      </c>
      <c r="F3" s="51" t="s">
        <v>32</v>
      </c>
      <c r="G3" s="30" t="s">
        <v>30</v>
      </c>
      <c r="H3" s="30" t="s">
        <v>31</v>
      </c>
      <c r="I3" s="51" t="s">
        <v>32</v>
      </c>
      <c r="J3" s="30" t="s">
        <v>30</v>
      </c>
      <c r="K3" s="30" t="s">
        <v>31</v>
      </c>
      <c r="L3" s="51" t="s">
        <v>32</v>
      </c>
      <c r="M3" s="30" t="s">
        <v>30</v>
      </c>
      <c r="N3" s="30" t="s">
        <v>31</v>
      </c>
      <c r="O3" s="51" t="s">
        <v>32</v>
      </c>
      <c r="P3" s="30" t="s">
        <v>30</v>
      </c>
      <c r="Q3" s="30" t="s">
        <v>31</v>
      </c>
      <c r="R3" s="51" t="s">
        <v>32</v>
      </c>
      <c r="S3" s="30" t="s">
        <v>30</v>
      </c>
      <c r="T3" s="30" t="s">
        <v>31</v>
      </c>
      <c r="U3" s="51" t="s">
        <v>32</v>
      </c>
      <c r="V3" s="30" t="s">
        <v>30</v>
      </c>
      <c r="W3" s="30" t="s">
        <v>31</v>
      </c>
      <c r="X3" s="51" t="s">
        <v>32</v>
      </c>
      <c r="Y3" s="30" t="s">
        <v>30</v>
      </c>
      <c r="Z3" s="30" t="s">
        <v>31</v>
      </c>
      <c r="AA3" s="51" t="s">
        <v>32</v>
      </c>
      <c r="AB3" s="30" t="s">
        <v>30</v>
      </c>
      <c r="AC3" s="30" t="s">
        <v>31</v>
      </c>
      <c r="AD3" s="51" t="s">
        <v>32</v>
      </c>
      <c r="AE3" s="33" t="s">
        <v>33</v>
      </c>
      <c r="AF3" s="33" t="s">
        <v>34</v>
      </c>
      <c r="AG3" s="30" t="s">
        <v>35</v>
      </c>
      <c r="AI3" s="30" t="s">
        <v>36</v>
      </c>
      <c r="AJ3" s="30" t="s">
        <v>37</v>
      </c>
    </row>
    <row r="4" spans="1:36" s="45" customFormat="1" ht="279" customHeight="1" x14ac:dyDescent="0.25">
      <c r="A4" s="36" t="s">
        <v>78</v>
      </c>
      <c r="B4" s="37" t="s">
        <v>79</v>
      </c>
      <c r="C4" s="119" t="s">
        <v>80</v>
      </c>
      <c r="D4" s="39" t="s">
        <v>81</v>
      </c>
      <c r="E4" s="39"/>
      <c r="F4" s="40">
        <v>3</v>
      </c>
      <c r="G4" s="39" t="s">
        <v>82</v>
      </c>
      <c r="H4" s="39"/>
      <c r="I4" s="40">
        <v>4</v>
      </c>
      <c r="J4" s="39" t="s">
        <v>83</v>
      </c>
      <c r="K4" s="39" t="s">
        <v>84</v>
      </c>
      <c r="L4" s="40">
        <v>3</v>
      </c>
      <c r="M4" s="60" t="s">
        <v>85</v>
      </c>
      <c r="N4" s="174" t="s">
        <v>86</v>
      </c>
      <c r="O4" s="40">
        <v>3</v>
      </c>
      <c r="P4" s="39" t="s">
        <v>87</v>
      </c>
      <c r="Q4" s="39"/>
      <c r="R4" s="40">
        <v>4</v>
      </c>
      <c r="S4" s="39" t="s">
        <v>88</v>
      </c>
      <c r="T4" s="39" t="s">
        <v>89</v>
      </c>
      <c r="U4" s="40">
        <v>3</v>
      </c>
      <c r="V4" s="39" t="s">
        <v>90</v>
      </c>
      <c r="W4" s="39"/>
      <c r="X4" s="40">
        <v>4</v>
      </c>
      <c r="Y4" s="39" t="s">
        <v>91</v>
      </c>
      <c r="Z4" s="39" t="s">
        <v>92</v>
      </c>
      <c r="AA4" s="40">
        <v>3</v>
      </c>
      <c r="AB4" s="39" t="s">
        <v>93</v>
      </c>
      <c r="AC4" s="39" t="s">
        <v>94</v>
      </c>
      <c r="AD4" s="40">
        <v>4</v>
      </c>
      <c r="AE4" s="42">
        <f>AVERAGE(F4,I4,L4,O4,R4,U4,X4,AA4,AD4)</f>
        <v>3.4444444444444446</v>
      </c>
      <c r="AF4" s="43">
        <v>3.4</v>
      </c>
      <c r="AG4" s="171" t="s">
        <v>360</v>
      </c>
      <c r="AI4" s="44"/>
      <c r="AJ4" s="44" t="s">
        <v>95</v>
      </c>
    </row>
    <row r="5" spans="1:36" s="45" customFormat="1" ht="184.5" customHeight="1" x14ac:dyDescent="0.25">
      <c r="A5" s="46" t="s">
        <v>96</v>
      </c>
      <c r="B5" s="47" t="s">
        <v>97</v>
      </c>
      <c r="C5" s="119" t="s">
        <v>80</v>
      </c>
      <c r="D5" s="39" t="s">
        <v>98</v>
      </c>
      <c r="E5" s="39"/>
      <c r="F5" s="40">
        <v>3</v>
      </c>
      <c r="G5" s="38" t="s">
        <v>99</v>
      </c>
      <c r="H5" s="38"/>
      <c r="I5" s="48">
        <v>4</v>
      </c>
      <c r="J5" s="39" t="s">
        <v>100</v>
      </c>
      <c r="K5" s="39" t="s">
        <v>101</v>
      </c>
      <c r="L5" s="40">
        <v>3</v>
      </c>
      <c r="M5" s="39" t="s">
        <v>102</v>
      </c>
      <c r="N5" s="39" t="s">
        <v>103</v>
      </c>
      <c r="O5" s="40">
        <v>3</v>
      </c>
      <c r="P5" s="38" t="s">
        <v>104</v>
      </c>
      <c r="Q5" s="38"/>
      <c r="R5" s="48">
        <v>4</v>
      </c>
      <c r="S5" s="38" t="s">
        <v>105</v>
      </c>
      <c r="T5" s="38" t="s">
        <v>106</v>
      </c>
      <c r="U5" s="48">
        <v>2</v>
      </c>
      <c r="V5" s="38" t="s">
        <v>107</v>
      </c>
      <c r="W5" s="38" t="s">
        <v>108</v>
      </c>
      <c r="X5" s="48">
        <v>3</v>
      </c>
      <c r="Y5" s="38" t="s">
        <v>109</v>
      </c>
      <c r="Z5" s="38"/>
      <c r="AA5" s="48">
        <v>3</v>
      </c>
      <c r="AB5" s="38" t="s">
        <v>110</v>
      </c>
      <c r="AC5" s="38" t="s">
        <v>111</v>
      </c>
      <c r="AD5" s="48">
        <v>4</v>
      </c>
      <c r="AE5" s="42">
        <f t="shared" ref="AE5:AE6" si="0">AVERAGE(F5,I5,L5,O5,R5,U5,X5,AA5,AD5)</f>
        <v>3.2222222222222223</v>
      </c>
      <c r="AF5" s="43">
        <v>3.2</v>
      </c>
      <c r="AG5" s="186" t="s">
        <v>361</v>
      </c>
      <c r="AI5" s="44"/>
      <c r="AJ5" s="44"/>
    </row>
    <row r="6" spans="1:36" s="45" customFormat="1" ht="375.75" customHeight="1" x14ac:dyDescent="0.25">
      <c r="A6" s="36" t="s">
        <v>112</v>
      </c>
      <c r="B6" s="47" t="s">
        <v>113</v>
      </c>
      <c r="C6" s="119" t="s">
        <v>80</v>
      </c>
      <c r="D6" s="39" t="s">
        <v>114</v>
      </c>
      <c r="E6" s="39" t="s">
        <v>115</v>
      </c>
      <c r="F6" s="40">
        <v>2</v>
      </c>
      <c r="G6" s="38" t="s">
        <v>116</v>
      </c>
      <c r="H6" s="38"/>
      <c r="I6" s="48">
        <v>4</v>
      </c>
      <c r="J6" s="39" t="s">
        <v>117</v>
      </c>
      <c r="K6" s="39" t="s">
        <v>118</v>
      </c>
      <c r="L6" s="40">
        <v>4</v>
      </c>
      <c r="M6" s="39" t="s">
        <v>119</v>
      </c>
      <c r="N6" s="39"/>
      <c r="O6" s="40">
        <v>3</v>
      </c>
      <c r="P6" s="38" t="s">
        <v>120</v>
      </c>
      <c r="Q6" s="38" t="s">
        <v>121</v>
      </c>
      <c r="R6" s="48">
        <v>3</v>
      </c>
      <c r="S6" s="38" t="s">
        <v>122</v>
      </c>
      <c r="T6" s="38" t="s">
        <v>123</v>
      </c>
      <c r="U6" s="48">
        <v>2</v>
      </c>
      <c r="V6" s="38" t="s">
        <v>124</v>
      </c>
      <c r="W6" s="38" t="s">
        <v>125</v>
      </c>
      <c r="X6" s="48">
        <v>2</v>
      </c>
      <c r="Y6" s="38" t="s">
        <v>126</v>
      </c>
      <c r="Z6" s="38" t="s">
        <v>127</v>
      </c>
      <c r="AA6" s="48">
        <v>3</v>
      </c>
      <c r="AB6" s="38" t="s">
        <v>128</v>
      </c>
      <c r="AC6" s="38"/>
      <c r="AD6" s="48">
        <v>4</v>
      </c>
      <c r="AE6" s="42">
        <f t="shared" si="0"/>
        <v>3</v>
      </c>
      <c r="AF6" s="43">
        <v>3</v>
      </c>
      <c r="AG6" s="171" t="s">
        <v>362</v>
      </c>
      <c r="AI6" s="44"/>
      <c r="AJ6" s="44"/>
    </row>
    <row r="7" spans="1:36" s="45" customFormat="1" ht="13.5" x14ac:dyDescent="0.25">
      <c r="A7" s="52"/>
      <c r="B7" s="53"/>
      <c r="C7" s="52"/>
      <c r="D7" s="54"/>
      <c r="E7" s="55"/>
      <c r="F7" s="55"/>
      <c r="G7" s="55"/>
      <c r="H7" s="55"/>
      <c r="I7" s="55"/>
      <c r="J7" s="55"/>
      <c r="K7" s="55"/>
      <c r="L7" s="55"/>
      <c r="M7" s="55"/>
      <c r="N7" s="55"/>
      <c r="O7" s="55"/>
      <c r="P7" s="54"/>
      <c r="Q7" s="55"/>
      <c r="R7" s="55"/>
      <c r="S7" s="55"/>
      <c r="T7" s="55"/>
      <c r="U7" s="55"/>
      <c r="V7" s="55"/>
      <c r="AC7" s="223" t="s">
        <v>76</v>
      </c>
      <c r="AD7" s="224"/>
      <c r="AE7" s="56"/>
      <c r="AF7" s="57">
        <f>SUM(AF4:AF6)</f>
        <v>9.6</v>
      </c>
    </row>
    <row r="8" spans="1:36" s="45" customFormat="1" ht="13.5" x14ac:dyDescent="0.25">
      <c r="A8" s="52"/>
      <c r="B8" s="53"/>
      <c r="C8" s="52"/>
      <c r="D8" s="54"/>
      <c r="E8" s="55"/>
      <c r="F8" s="55"/>
      <c r="G8" s="55"/>
      <c r="H8" s="55"/>
      <c r="I8" s="55"/>
      <c r="J8" s="55"/>
      <c r="K8" s="55"/>
      <c r="L8" s="55"/>
      <c r="M8" s="55"/>
      <c r="N8" s="55"/>
      <c r="O8" s="55"/>
      <c r="P8" s="54"/>
      <c r="Q8" s="55"/>
      <c r="R8" s="55"/>
      <c r="S8" s="55"/>
      <c r="T8" s="55"/>
      <c r="U8" s="55"/>
      <c r="V8" s="55"/>
      <c r="AC8" s="223" t="s">
        <v>77</v>
      </c>
      <c r="AD8" s="224"/>
      <c r="AE8" s="56"/>
      <c r="AF8" s="58">
        <f>AVERAGE(AF4:AF6)</f>
        <v>3.1999999999999997</v>
      </c>
    </row>
    <row r="9" spans="1:36" s="45" customFormat="1" ht="13.5" x14ac:dyDescent="0.25">
      <c r="A9" s="52"/>
      <c r="B9" s="53"/>
      <c r="C9" s="52"/>
      <c r="D9" s="54"/>
      <c r="E9" s="55"/>
      <c r="F9" s="55"/>
      <c r="G9" s="55"/>
      <c r="H9" s="55"/>
      <c r="I9" s="55"/>
      <c r="J9" s="55"/>
      <c r="K9" s="55"/>
      <c r="L9" s="55"/>
      <c r="M9" s="55"/>
      <c r="N9" s="55"/>
      <c r="O9" s="55"/>
      <c r="P9" s="54"/>
      <c r="Q9" s="55"/>
      <c r="R9" s="55"/>
      <c r="S9" s="55"/>
      <c r="T9" s="55"/>
      <c r="U9" s="55"/>
      <c r="V9" s="55"/>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sheetData>
  <mergeCells count="23">
    <mergeCell ref="AF1:AG2"/>
    <mergeCell ref="AB2:AD2"/>
    <mergeCell ref="J2:L2"/>
    <mergeCell ref="M2:O2"/>
    <mergeCell ref="AC7:AD7"/>
    <mergeCell ref="AC8:AD8"/>
    <mergeCell ref="Y1:AA1"/>
    <mergeCell ref="AB1:AD1"/>
    <mergeCell ref="J1:L1"/>
    <mergeCell ref="P2:R2"/>
    <mergeCell ref="M1:O1"/>
    <mergeCell ref="P1:R1"/>
    <mergeCell ref="S1:U1"/>
    <mergeCell ref="V1:X1"/>
    <mergeCell ref="S2:U2"/>
    <mergeCell ref="V2:X2"/>
    <mergeCell ref="Y2:AA2"/>
    <mergeCell ref="A1:B2"/>
    <mergeCell ref="D1:F1"/>
    <mergeCell ref="G1:I1"/>
    <mergeCell ref="D2:F2"/>
    <mergeCell ref="G2:I2"/>
    <mergeCell ref="C1:C2"/>
  </mergeCells>
  <phoneticPr fontId="16"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114B6-3C58-49A0-B649-233A02285650}">
  <dimension ref="A1:AJ42"/>
  <sheetViews>
    <sheetView zoomScale="80" zoomScaleNormal="80" workbookViewId="0">
      <pane xSplit="3" ySplit="3" topLeftCell="D4" activePane="bottomRight" state="frozen"/>
      <selection sqref="A1:I2"/>
      <selection pane="topRight" sqref="A1:I2"/>
      <selection pane="bottomLeft" sqref="A1:I2"/>
      <selection pane="bottomRight" sqref="A1:I2"/>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43" style="7" customWidth="1"/>
    <col min="8" max="8" width="30.5703125" style="7" customWidth="1"/>
    <col min="9" max="9" width="6" style="7" customWidth="1"/>
    <col min="10" max="10" width="34.28515625" style="7" customWidth="1"/>
    <col min="11" max="11" width="30.5703125" style="7" customWidth="1"/>
    <col min="12" max="12" width="6" style="7" customWidth="1"/>
    <col min="13" max="13" width="46.85546875" style="7" customWidth="1"/>
    <col min="14" max="14" width="30.5703125" style="7" customWidth="1"/>
    <col min="15" max="15" width="6" style="7" customWidth="1"/>
    <col min="16" max="16" width="43.710937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5.42578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60.5703125" style="5" customWidth="1"/>
    <col min="34" max="34" width="9.140625" style="5"/>
    <col min="35" max="36" width="48.7109375" style="5" customWidth="1"/>
    <col min="37" max="16384" width="9.140625" style="5"/>
  </cols>
  <sheetData>
    <row r="1" spans="1:36" ht="16.5" customHeight="1" x14ac:dyDescent="0.25">
      <c r="A1" s="205" t="str">
        <f>'U&amp;A Summary'!B6</f>
        <v>Understanding and Approach to Quality Assurance Services - Software Development Lifecycle</v>
      </c>
      <c r="B1" s="206"/>
      <c r="C1" s="215"/>
      <c r="D1" s="209" t="s">
        <v>347</v>
      </c>
      <c r="E1" s="210"/>
      <c r="F1" s="211"/>
      <c r="G1" s="209" t="s">
        <v>348</v>
      </c>
      <c r="H1" s="210"/>
      <c r="I1" s="211"/>
      <c r="J1" s="209" t="s">
        <v>349</v>
      </c>
      <c r="K1" s="210"/>
      <c r="L1" s="211"/>
      <c r="M1" s="209" t="s">
        <v>350</v>
      </c>
      <c r="N1" s="210"/>
      <c r="O1" s="211"/>
      <c r="P1" s="209" t="s">
        <v>351</v>
      </c>
      <c r="Q1" s="210"/>
      <c r="R1" s="211"/>
      <c r="S1" s="209" t="s">
        <v>352</v>
      </c>
      <c r="T1" s="210"/>
      <c r="U1" s="211"/>
      <c r="V1" s="209" t="s">
        <v>353</v>
      </c>
      <c r="W1" s="210"/>
      <c r="X1" s="211"/>
      <c r="Y1" s="209" t="s">
        <v>354</v>
      </c>
      <c r="Z1" s="210"/>
      <c r="AA1" s="211"/>
      <c r="AB1" s="209" t="s">
        <v>355</v>
      </c>
      <c r="AC1" s="210"/>
      <c r="AD1" s="211"/>
      <c r="AE1" s="49"/>
      <c r="AF1" s="219" t="s">
        <v>26</v>
      </c>
      <c r="AG1" s="220"/>
    </row>
    <row r="2" spans="1:36" ht="32.25" customHeight="1" x14ac:dyDescent="0.25">
      <c r="A2" s="207"/>
      <c r="B2" s="208"/>
      <c r="C2" s="216"/>
      <c r="D2" s="212" t="s">
        <v>27</v>
      </c>
      <c r="E2" s="213"/>
      <c r="F2" s="214"/>
      <c r="G2" s="212" t="s">
        <v>27</v>
      </c>
      <c r="H2" s="213"/>
      <c r="I2" s="214"/>
      <c r="J2" s="212" t="s">
        <v>27</v>
      </c>
      <c r="K2" s="213"/>
      <c r="L2" s="214"/>
      <c r="M2" s="212" t="s">
        <v>27</v>
      </c>
      <c r="N2" s="213"/>
      <c r="O2" s="214"/>
      <c r="P2" s="212" t="s">
        <v>27</v>
      </c>
      <c r="Q2" s="213"/>
      <c r="R2" s="214"/>
      <c r="S2" s="212" t="s">
        <v>27</v>
      </c>
      <c r="T2" s="213"/>
      <c r="U2" s="214"/>
      <c r="V2" s="212" t="s">
        <v>27</v>
      </c>
      <c r="W2" s="213"/>
      <c r="X2" s="214"/>
      <c r="Y2" s="212" t="s">
        <v>27</v>
      </c>
      <c r="Z2" s="213"/>
      <c r="AA2" s="214"/>
      <c r="AB2" s="212" t="s">
        <v>27</v>
      </c>
      <c r="AC2" s="213"/>
      <c r="AD2" s="214"/>
      <c r="AE2" s="35"/>
      <c r="AF2" s="221"/>
      <c r="AG2" s="222"/>
    </row>
    <row r="3" spans="1:36" s="34" customFormat="1" ht="62.1" customHeight="1" x14ac:dyDescent="0.25">
      <c r="A3" s="32"/>
      <c r="B3" s="31" t="s">
        <v>28</v>
      </c>
      <c r="C3" s="31" t="s">
        <v>29</v>
      </c>
      <c r="D3" s="30" t="s">
        <v>30</v>
      </c>
      <c r="E3" s="30" t="s">
        <v>31</v>
      </c>
      <c r="F3" s="51" t="s">
        <v>32</v>
      </c>
      <c r="G3" s="30" t="s">
        <v>30</v>
      </c>
      <c r="H3" s="30" t="s">
        <v>31</v>
      </c>
      <c r="I3" s="51" t="s">
        <v>32</v>
      </c>
      <c r="J3" s="30" t="s">
        <v>30</v>
      </c>
      <c r="K3" s="30" t="s">
        <v>31</v>
      </c>
      <c r="L3" s="51" t="s">
        <v>32</v>
      </c>
      <c r="M3" s="30" t="s">
        <v>30</v>
      </c>
      <c r="N3" s="30" t="s">
        <v>31</v>
      </c>
      <c r="O3" s="51" t="s">
        <v>32</v>
      </c>
      <c r="P3" s="30" t="s">
        <v>30</v>
      </c>
      <c r="Q3" s="30" t="s">
        <v>31</v>
      </c>
      <c r="R3" s="51" t="s">
        <v>32</v>
      </c>
      <c r="S3" s="30" t="s">
        <v>30</v>
      </c>
      <c r="T3" s="30" t="s">
        <v>31</v>
      </c>
      <c r="U3" s="51" t="s">
        <v>32</v>
      </c>
      <c r="V3" s="30" t="s">
        <v>30</v>
      </c>
      <c r="W3" s="30" t="s">
        <v>31</v>
      </c>
      <c r="X3" s="51" t="s">
        <v>32</v>
      </c>
      <c r="Y3" s="30" t="s">
        <v>30</v>
      </c>
      <c r="Z3" s="30" t="s">
        <v>31</v>
      </c>
      <c r="AA3" s="51" t="s">
        <v>32</v>
      </c>
      <c r="AB3" s="30" t="s">
        <v>30</v>
      </c>
      <c r="AC3" s="30" t="s">
        <v>31</v>
      </c>
      <c r="AD3" s="51" t="s">
        <v>32</v>
      </c>
      <c r="AE3" s="33" t="s">
        <v>33</v>
      </c>
      <c r="AF3" s="33" t="s">
        <v>34</v>
      </c>
      <c r="AG3" s="30" t="s">
        <v>35</v>
      </c>
      <c r="AI3" s="30" t="s">
        <v>36</v>
      </c>
      <c r="AJ3" s="30" t="s">
        <v>37</v>
      </c>
    </row>
    <row r="4" spans="1:36" s="45" customFormat="1" ht="285" customHeight="1" x14ac:dyDescent="0.25">
      <c r="A4" s="46" t="s">
        <v>129</v>
      </c>
      <c r="B4" s="59" t="s">
        <v>130</v>
      </c>
      <c r="C4" s="119" t="s">
        <v>131</v>
      </c>
      <c r="D4" s="39" t="s">
        <v>132</v>
      </c>
      <c r="E4" s="39" t="s">
        <v>133</v>
      </c>
      <c r="F4" s="40">
        <v>3</v>
      </c>
      <c r="G4" s="39" t="s">
        <v>134</v>
      </c>
      <c r="H4" s="39"/>
      <c r="I4" s="40">
        <v>4</v>
      </c>
      <c r="J4" s="39" t="s">
        <v>135</v>
      </c>
      <c r="K4" s="39" t="s">
        <v>136</v>
      </c>
      <c r="L4" s="40">
        <v>4</v>
      </c>
      <c r="M4" s="63" t="s">
        <v>137</v>
      </c>
      <c r="N4" s="63" t="s">
        <v>138</v>
      </c>
      <c r="O4" s="40">
        <v>3</v>
      </c>
      <c r="P4" s="39" t="s">
        <v>139</v>
      </c>
      <c r="Q4" s="39"/>
      <c r="R4" s="40">
        <v>4</v>
      </c>
      <c r="S4" s="39" t="s">
        <v>140</v>
      </c>
      <c r="T4" s="39" t="s">
        <v>141</v>
      </c>
      <c r="U4" s="40">
        <v>3</v>
      </c>
      <c r="V4" s="39" t="s">
        <v>142</v>
      </c>
      <c r="W4" s="39"/>
      <c r="X4" s="40">
        <v>3</v>
      </c>
      <c r="Y4" s="39" t="s">
        <v>143</v>
      </c>
      <c r="Z4" s="39"/>
      <c r="AA4" s="40">
        <v>3</v>
      </c>
      <c r="AB4" s="39" t="s">
        <v>144</v>
      </c>
      <c r="AC4" s="39" t="s">
        <v>145</v>
      </c>
      <c r="AD4" s="40">
        <v>4</v>
      </c>
      <c r="AE4" s="42">
        <f>AVERAGE(F4,I4,L4,O4,R4,U4,X4,AA4,AD4)</f>
        <v>3.4444444444444446</v>
      </c>
      <c r="AF4" s="43">
        <v>3.4</v>
      </c>
      <c r="AG4" s="171" t="s">
        <v>363</v>
      </c>
      <c r="AI4" s="44"/>
      <c r="AJ4" s="44"/>
    </row>
    <row r="5" spans="1:36" s="45" customFormat="1" ht="210.75" customHeight="1" x14ac:dyDescent="0.25">
      <c r="A5" s="46" t="s">
        <v>146</v>
      </c>
      <c r="B5" s="61" t="s">
        <v>147</v>
      </c>
      <c r="C5" s="119" t="s">
        <v>131</v>
      </c>
      <c r="D5" s="39" t="s">
        <v>148</v>
      </c>
      <c r="E5" s="39" t="s">
        <v>149</v>
      </c>
      <c r="F5" s="40">
        <v>2</v>
      </c>
      <c r="G5" s="39" t="s">
        <v>150</v>
      </c>
      <c r="H5" s="39"/>
      <c r="I5" s="40">
        <v>4</v>
      </c>
      <c r="J5" s="39" t="s">
        <v>151</v>
      </c>
      <c r="K5" s="39"/>
      <c r="L5" s="40">
        <v>3</v>
      </c>
      <c r="M5" s="63" t="s">
        <v>152</v>
      </c>
      <c r="N5" s="63"/>
      <c r="O5" s="40">
        <v>3</v>
      </c>
      <c r="P5" s="39" t="s">
        <v>153</v>
      </c>
      <c r="Q5" s="39" t="s">
        <v>154</v>
      </c>
      <c r="R5" s="40">
        <v>4</v>
      </c>
      <c r="S5" s="39" t="s">
        <v>155</v>
      </c>
      <c r="T5" s="39" t="s">
        <v>156</v>
      </c>
      <c r="U5" s="40">
        <v>2</v>
      </c>
      <c r="V5" s="39" t="s">
        <v>157</v>
      </c>
      <c r="W5" s="39" t="s">
        <v>158</v>
      </c>
      <c r="X5" s="40">
        <v>2</v>
      </c>
      <c r="Y5" s="39" t="s">
        <v>159</v>
      </c>
      <c r="Z5" s="39" t="s">
        <v>160</v>
      </c>
      <c r="AA5" s="40">
        <v>2</v>
      </c>
      <c r="AB5" s="39" t="s">
        <v>161</v>
      </c>
      <c r="AC5" s="39"/>
      <c r="AD5" s="40">
        <v>4</v>
      </c>
      <c r="AE5" s="42">
        <f>AVERAGE(F5,I5,L5,O5,R5,U5,X5,AA5,AD5)</f>
        <v>2.8888888888888888</v>
      </c>
      <c r="AF5" s="42">
        <v>2.9</v>
      </c>
      <c r="AG5" s="171" t="s">
        <v>364</v>
      </c>
      <c r="AI5" s="44"/>
      <c r="AJ5" s="44"/>
    </row>
    <row r="6" spans="1:36" s="45" customFormat="1" ht="233.65" customHeight="1" x14ac:dyDescent="0.25">
      <c r="A6" s="46" t="s">
        <v>162</v>
      </c>
      <c r="B6" s="61" t="s">
        <v>163</v>
      </c>
      <c r="C6" s="119" t="s">
        <v>131</v>
      </c>
      <c r="D6" s="39" t="s">
        <v>164</v>
      </c>
      <c r="E6" s="39"/>
      <c r="F6" s="40">
        <v>3</v>
      </c>
      <c r="G6" s="39" t="s">
        <v>165</v>
      </c>
      <c r="H6" s="39"/>
      <c r="I6" s="40">
        <v>4</v>
      </c>
      <c r="J6" s="39" t="s">
        <v>166</v>
      </c>
      <c r="K6" s="39" t="s">
        <v>167</v>
      </c>
      <c r="L6" s="40">
        <v>3</v>
      </c>
      <c r="M6" s="63" t="s">
        <v>168</v>
      </c>
      <c r="N6" s="63" t="s">
        <v>169</v>
      </c>
      <c r="O6" s="40">
        <v>3</v>
      </c>
      <c r="P6" s="39" t="s">
        <v>170</v>
      </c>
      <c r="Q6" s="39"/>
      <c r="R6" s="40">
        <v>4</v>
      </c>
      <c r="S6" s="39" t="s">
        <v>171</v>
      </c>
      <c r="T6" s="39" t="s">
        <v>172</v>
      </c>
      <c r="U6" s="40">
        <v>3</v>
      </c>
      <c r="V6" s="39" t="s">
        <v>173</v>
      </c>
      <c r="W6" s="39" t="s">
        <v>174</v>
      </c>
      <c r="X6" s="40">
        <v>3</v>
      </c>
      <c r="Y6" s="39" t="s">
        <v>175</v>
      </c>
      <c r="Z6" s="39" t="s">
        <v>176</v>
      </c>
      <c r="AA6" s="40">
        <v>3</v>
      </c>
      <c r="AB6" s="39" t="s">
        <v>177</v>
      </c>
      <c r="AC6" s="39" t="s">
        <v>178</v>
      </c>
      <c r="AD6" s="40">
        <v>4</v>
      </c>
      <c r="AE6" s="42">
        <f t="shared" ref="AE6:AE7" si="0">AVERAGE(F6,I6,L6,O6,R6,U6,X6,AA6,AD6)</f>
        <v>3.3333333333333335</v>
      </c>
      <c r="AF6" s="42">
        <v>3.3</v>
      </c>
      <c r="AG6" s="171" t="s">
        <v>365</v>
      </c>
      <c r="AI6" s="44"/>
      <c r="AJ6" s="44"/>
    </row>
    <row r="7" spans="1:36" s="45" customFormat="1" ht="172.15" customHeight="1" x14ac:dyDescent="0.25">
      <c r="A7" s="46" t="s">
        <v>179</v>
      </c>
      <c r="B7" s="61" t="s">
        <v>180</v>
      </c>
      <c r="C7" s="119" t="s">
        <v>131</v>
      </c>
      <c r="D7" s="39" t="s">
        <v>181</v>
      </c>
      <c r="E7" s="39"/>
      <c r="F7" s="40">
        <v>3</v>
      </c>
      <c r="G7" s="38" t="s">
        <v>182</v>
      </c>
      <c r="H7" s="38"/>
      <c r="I7" s="48">
        <v>4</v>
      </c>
      <c r="J7" s="39" t="s">
        <v>183</v>
      </c>
      <c r="K7" s="39" t="s">
        <v>184</v>
      </c>
      <c r="L7" s="40">
        <v>3</v>
      </c>
      <c r="M7" s="186" t="s">
        <v>185</v>
      </c>
      <c r="N7" s="63" t="s">
        <v>186</v>
      </c>
      <c r="O7" s="40">
        <v>3</v>
      </c>
      <c r="P7" s="38" t="s">
        <v>187</v>
      </c>
      <c r="Q7" s="38"/>
      <c r="R7" s="48">
        <v>4</v>
      </c>
      <c r="S7" s="38" t="s">
        <v>188</v>
      </c>
      <c r="T7" s="38" t="s">
        <v>189</v>
      </c>
      <c r="U7" s="48">
        <v>3</v>
      </c>
      <c r="V7" s="38" t="s">
        <v>190</v>
      </c>
      <c r="W7" s="38" t="s">
        <v>174</v>
      </c>
      <c r="X7" s="48">
        <v>3</v>
      </c>
      <c r="Y7" s="38" t="s">
        <v>191</v>
      </c>
      <c r="Z7" s="38" t="s">
        <v>192</v>
      </c>
      <c r="AA7" s="48">
        <v>3</v>
      </c>
      <c r="AB7" s="38" t="s">
        <v>193</v>
      </c>
      <c r="AC7" s="38" t="s">
        <v>194</v>
      </c>
      <c r="AD7" s="48">
        <v>3</v>
      </c>
      <c r="AE7" s="42">
        <f t="shared" si="0"/>
        <v>3.2222222222222223</v>
      </c>
      <c r="AF7" s="42">
        <v>3.2</v>
      </c>
      <c r="AG7" s="171" t="s">
        <v>366</v>
      </c>
      <c r="AI7" s="44"/>
      <c r="AJ7" s="175" t="s">
        <v>195</v>
      </c>
    </row>
    <row r="8" spans="1:36" s="45" customFormat="1" ht="13.5" x14ac:dyDescent="0.25">
      <c r="A8" s="52"/>
      <c r="B8" s="53"/>
      <c r="C8" s="52"/>
      <c r="D8" s="54"/>
      <c r="E8" s="55"/>
      <c r="F8" s="55"/>
      <c r="G8" s="55"/>
      <c r="H8" s="55"/>
      <c r="I8" s="55"/>
      <c r="J8" s="55"/>
      <c r="K8" s="55"/>
      <c r="L8" s="55"/>
      <c r="M8" s="62"/>
      <c r="N8" s="62"/>
      <c r="O8" s="55"/>
      <c r="P8" s="54"/>
      <c r="Q8" s="55"/>
      <c r="R8" s="55"/>
      <c r="S8" s="55"/>
      <c r="T8" s="55"/>
      <c r="U8" s="55"/>
      <c r="V8" s="55"/>
      <c r="AC8" s="223" t="s">
        <v>76</v>
      </c>
      <c r="AD8" s="224"/>
      <c r="AE8" s="56"/>
      <c r="AF8" s="57">
        <f>SUM(AF4:AF7)</f>
        <v>12.8</v>
      </c>
    </row>
    <row r="9" spans="1:36" s="45" customFormat="1" ht="13.5" x14ac:dyDescent="0.25">
      <c r="A9" s="52"/>
      <c r="B9" s="53"/>
      <c r="C9" s="52"/>
      <c r="D9" s="54"/>
      <c r="E9" s="55"/>
      <c r="F9" s="55"/>
      <c r="G9" s="55"/>
      <c r="H9" s="55"/>
      <c r="I9" s="55"/>
      <c r="J9" s="55"/>
      <c r="K9" s="55"/>
      <c r="L9" s="55"/>
      <c r="M9" s="55"/>
      <c r="N9" s="55"/>
      <c r="O9" s="55"/>
      <c r="P9" s="54"/>
      <c r="Q9" s="55"/>
      <c r="R9" s="55"/>
      <c r="S9" s="55"/>
      <c r="T9" s="55"/>
      <c r="U9" s="55"/>
      <c r="V9" s="55"/>
      <c r="AC9" s="223" t="s">
        <v>77</v>
      </c>
      <c r="AD9" s="224"/>
      <c r="AE9" s="56"/>
      <c r="AF9" s="58">
        <f>AVERAGE(AF4:AF7)</f>
        <v>3.2</v>
      </c>
    </row>
    <row r="10" spans="1:36" s="45" customFormat="1" ht="13.5" x14ac:dyDescent="0.25">
      <c r="A10" s="52"/>
      <c r="B10" s="53"/>
      <c r="C10" s="52"/>
      <c r="D10" s="54"/>
      <c r="E10" s="55"/>
      <c r="F10" s="55"/>
      <c r="G10" s="55"/>
      <c r="H10" s="55"/>
      <c r="I10" s="55"/>
      <c r="J10" s="55"/>
      <c r="K10" s="55"/>
      <c r="L10" s="55"/>
      <c r="M10" s="55"/>
      <c r="N10" s="55"/>
      <c r="O10" s="55"/>
      <c r="P10" s="54"/>
      <c r="Q10" s="55"/>
      <c r="R10" s="55"/>
      <c r="S10" s="55"/>
      <c r="T10" s="55"/>
      <c r="U10" s="55"/>
      <c r="V10" s="55"/>
    </row>
    <row r="11" spans="1:36" s="45" customFormat="1" ht="13.5" x14ac:dyDescent="0.25">
      <c r="A11" s="52"/>
      <c r="B11" s="53"/>
      <c r="C11" s="52"/>
      <c r="D11" s="54"/>
      <c r="E11" s="55"/>
      <c r="F11" s="55"/>
      <c r="G11" s="55"/>
      <c r="H11" s="55"/>
      <c r="I11" s="55"/>
      <c r="J11" s="55"/>
      <c r="K11" s="55"/>
      <c r="L11" s="55"/>
      <c r="M11" s="55"/>
      <c r="N11" s="55"/>
      <c r="O11" s="55"/>
      <c r="P11" s="54"/>
      <c r="Q11" s="55"/>
      <c r="R11" s="55"/>
      <c r="S11" s="55"/>
      <c r="T11" s="55"/>
      <c r="U11" s="55"/>
      <c r="V11" s="55"/>
    </row>
    <row r="12" spans="1:36" s="45" customFormat="1" ht="13.5" x14ac:dyDescent="0.25">
      <c r="A12" s="52"/>
      <c r="B12" s="53"/>
      <c r="C12" s="52"/>
      <c r="D12" s="54"/>
      <c r="E12" s="55"/>
      <c r="F12" s="55"/>
      <c r="G12" s="55"/>
      <c r="H12" s="55"/>
      <c r="I12" s="55"/>
      <c r="J12" s="55"/>
      <c r="K12" s="55"/>
      <c r="L12" s="55"/>
      <c r="M12" s="55"/>
      <c r="N12" s="55"/>
      <c r="O12" s="55"/>
      <c r="P12" s="54"/>
      <c r="Q12" s="55"/>
      <c r="R12" s="55"/>
      <c r="S12" s="55"/>
      <c r="T12" s="55"/>
      <c r="U12" s="55"/>
      <c r="V12" s="55"/>
    </row>
    <row r="13" spans="1:36" s="45" customFormat="1" ht="13.5" x14ac:dyDescent="0.25">
      <c r="A13" s="52"/>
      <c r="B13" s="53"/>
      <c r="C13" s="52"/>
      <c r="D13" s="54"/>
      <c r="E13" s="55"/>
      <c r="F13" s="55"/>
      <c r="G13" s="55"/>
      <c r="H13" s="55"/>
      <c r="I13" s="55"/>
      <c r="J13" s="55"/>
      <c r="K13" s="55"/>
      <c r="L13" s="55"/>
      <c r="M13" s="55"/>
      <c r="N13" s="55"/>
      <c r="O13" s="55"/>
      <c r="P13" s="54"/>
      <c r="Q13" s="55"/>
      <c r="R13" s="55"/>
      <c r="S13" s="55"/>
      <c r="T13" s="55"/>
      <c r="U13" s="55"/>
      <c r="V13" s="55"/>
    </row>
    <row r="14" spans="1:36" s="45" customFormat="1" ht="13.5" x14ac:dyDescent="0.25">
      <c r="A14" s="52"/>
      <c r="B14" s="53"/>
      <c r="C14" s="52"/>
      <c r="D14" s="54"/>
      <c r="E14" s="55"/>
      <c r="F14" s="55"/>
      <c r="G14" s="55"/>
      <c r="H14" s="55"/>
      <c r="I14" s="55"/>
      <c r="J14" s="55"/>
      <c r="K14" s="55"/>
      <c r="L14" s="55"/>
      <c r="M14" s="55"/>
      <c r="N14" s="55"/>
      <c r="O14" s="55"/>
      <c r="P14" s="54"/>
      <c r="Q14" s="55"/>
      <c r="R14" s="55"/>
      <c r="S14" s="55"/>
      <c r="T14" s="55"/>
      <c r="U14" s="55"/>
      <c r="V14" s="55"/>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row r="42" spans="4:16" x14ac:dyDescent="0.3">
      <c r="D42" s="3"/>
      <c r="P42" s="3"/>
    </row>
  </sheetData>
  <mergeCells count="23">
    <mergeCell ref="AF1:AG2"/>
    <mergeCell ref="AB2:AD2"/>
    <mergeCell ref="J2:L2"/>
    <mergeCell ref="M2:O2"/>
    <mergeCell ref="AC8:AD8"/>
    <mergeCell ref="AC9:AD9"/>
    <mergeCell ref="Y1:AA1"/>
    <mergeCell ref="AB1:AD1"/>
    <mergeCell ref="J1:L1"/>
    <mergeCell ref="P2:R2"/>
    <mergeCell ref="M1:O1"/>
    <mergeCell ref="P1:R1"/>
    <mergeCell ref="S1:U1"/>
    <mergeCell ref="V1:X1"/>
    <mergeCell ref="S2:U2"/>
    <mergeCell ref="V2:X2"/>
    <mergeCell ref="Y2:AA2"/>
    <mergeCell ref="A1:B2"/>
    <mergeCell ref="D1:F1"/>
    <mergeCell ref="G1:I1"/>
    <mergeCell ref="D2:F2"/>
    <mergeCell ref="G2:I2"/>
    <mergeCell ref="C1:C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4341A-C71C-4E4C-AFA8-BB5F8DFA349E}">
  <dimension ref="A1:AJ40"/>
  <sheetViews>
    <sheetView zoomScale="80" zoomScaleNormal="80" workbookViewId="0">
      <pane xSplit="3" ySplit="3" topLeftCell="D4" activePane="bottomRight" state="frozen"/>
      <selection sqref="A1:I2"/>
      <selection pane="topRight" sqref="A1:I2"/>
      <selection pane="bottomLeft" sqref="A1:I2"/>
      <selection pane="bottomRight" sqref="A1:I2"/>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8" width="30.5703125" style="7" customWidth="1"/>
    <col min="9" max="9" width="6" style="7" customWidth="1"/>
    <col min="10" max="11" width="30.5703125" style="7" customWidth="1"/>
    <col min="12" max="12" width="6" style="7" customWidth="1"/>
    <col min="13" max="13" width="60.5703125" style="7" customWidth="1"/>
    <col min="14" max="14" width="30.5703125" style="7" customWidth="1"/>
    <col min="15" max="15" width="6" style="7" customWidth="1"/>
    <col min="16" max="16" width="34.8554687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54.5703125" style="5" customWidth="1"/>
    <col min="34" max="34" width="9.140625" style="5"/>
    <col min="35" max="36" width="48.7109375" style="5" customWidth="1"/>
    <col min="37" max="16384" width="9.140625" style="5"/>
  </cols>
  <sheetData>
    <row r="1" spans="1:36" ht="16.5" customHeight="1" x14ac:dyDescent="0.25">
      <c r="A1" s="205" t="str">
        <f>'U&amp;A Summary'!B7</f>
        <v>Understanding and Approach to Independent Test</v>
      </c>
      <c r="B1" s="206"/>
      <c r="C1" s="215"/>
      <c r="D1" s="209" t="s">
        <v>347</v>
      </c>
      <c r="E1" s="210"/>
      <c r="F1" s="211"/>
      <c r="G1" s="209" t="s">
        <v>348</v>
      </c>
      <c r="H1" s="210"/>
      <c r="I1" s="211"/>
      <c r="J1" s="209" t="s">
        <v>349</v>
      </c>
      <c r="K1" s="210"/>
      <c r="L1" s="211"/>
      <c r="M1" s="209" t="s">
        <v>350</v>
      </c>
      <c r="N1" s="210"/>
      <c r="O1" s="211"/>
      <c r="P1" s="209" t="s">
        <v>351</v>
      </c>
      <c r="Q1" s="210"/>
      <c r="R1" s="211"/>
      <c r="S1" s="209" t="s">
        <v>352</v>
      </c>
      <c r="T1" s="210"/>
      <c r="U1" s="211"/>
      <c r="V1" s="209" t="s">
        <v>353</v>
      </c>
      <c r="W1" s="210"/>
      <c r="X1" s="211"/>
      <c r="Y1" s="209" t="s">
        <v>354</v>
      </c>
      <c r="Z1" s="210"/>
      <c r="AA1" s="211"/>
      <c r="AB1" s="209" t="s">
        <v>355</v>
      </c>
      <c r="AC1" s="210"/>
      <c r="AD1" s="211"/>
      <c r="AE1" s="49"/>
      <c r="AF1" s="219" t="s">
        <v>26</v>
      </c>
      <c r="AG1" s="220"/>
    </row>
    <row r="2" spans="1:36" ht="16.5" customHeight="1" x14ac:dyDescent="0.25">
      <c r="A2" s="207"/>
      <c r="B2" s="208"/>
      <c r="C2" s="216"/>
      <c r="D2" s="212" t="s">
        <v>27</v>
      </c>
      <c r="E2" s="213"/>
      <c r="F2" s="214"/>
      <c r="G2" s="212" t="s">
        <v>27</v>
      </c>
      <c r="H2" s="213"/>
      <c r="I2" s="214"/>
      <c r="J2" s="212" t="s">
        <v>27</v>
      </c>
      <c r="K2" s="213"/>
      <c r="L2" s="214"/>
      <c r="M2" s="212" t="s">
        <v>27</v>
      </c>
      <c r="N2" s="213"/>
      <c r="O2" s="214"/>
      <c r="P2" s="212" t="s">
        <v>27</v>
      </c>
      <c r="Q2" s="213"/>
      <c r="R2" s="214"/>
      <c r="S2" s="212" t="s">
        <v>27</v>
      </c>
      <c r="T2" s="213"/>
      <c r="U2" s="214"/>
      <c r="V2" s="212" t="s">
        <v>27</v>
      </c>
      <c r="W2" s="213"/>
      <c r="X2" s="214"/>
      <c r="Y2" s="212" t="s">
        <v>27</v>
      </c>
      <c r="Z2" s="213"/>
      <c r="AA2" s="214"/>
      <c r="AB2" s="212" t="s">
        <v>27</v>
      </c>
      <c r="AC2" s="213"/>
      <c r="AD2" s="214"/>
      <c r="AE2" s="35"/>
      <c r="AF2" s="221"/>
      <c r="AG2" s="222"/>
    </row>
    <row r="3" spans="1:36" s="34" customFormat="1" ht="62.1" customHeight="1" x14ac:dyDescent="0.25">
      <c r="A3" s="32"/>
      <c r="B3" s="31" t="s">
        <v>28</v>
      </c>
      <c r="C3" s="31" t="s">
        <v>29</v>
      </c>
      <c r="D3" s="30" t="s">
        <v>30</v>
      </c>
      <c r="E3" s="30" t="s">
        <v>31</v>
      </c>
      <c r="F3" s="51" t="s">
        <v>32</v>
      </c>
      <c r="G3" s="30" t="s">
        <v>30</v>
      </c>
      <c r="H3" s="30" t="s">
        <v>31</v>
      </c>
      <c r="I3" s="51" t="s">
        <v>32</v>
      </c>
      <c r="J3" s="30" t="s">
        <v>30</v>
      </c>
      <c r="K3" s="30" t="s">
        <v>31</v>
      </c>
      <c r="L3" s="51" t="s">
        <v>32</v>
      </c>
      <c r="M3" s="30" t="s">
        <v>30</v>
      </c>
      <c r="N3" s="30" t="s">
        <v>31</v>
      </c>
      <c r="O3" s="51" t="s">
        <v>32</v>
      </c>
      <c r="P3" s="30" t="s">
        <v>30</v>
      </c>
      <c r="Q3" s="30" t="s">
        <v>31</v>
      </c>
      <c r="R3" s="51" t="s">
        <v>32</v>
      </c>
      <c r="S3" s="30" t="s">
        <v>30</v>
      </c>
      <c r="T3" s="30" t="s">
        <v>31</v>
      </c>
      <c r="U3" s="51" t="s">
        <v>32</v>
      </c>
      <c r="V3" s="30" t="s">
        <v>30</v>
      </c>
      <c r="W3" s="30" t="s">
        <v>31</v>
      </c>
      <c r="X3" s="51" t="s">
        <v>32</v>
      </c>
      <c r="Y3" s="30" t="s">
        <v>30</v>
      </c>
      <c r="Z3" s="30" t="s">
        <v>31</v>
      </c>
      <c r="AA3" s="51" t="s">
        <v>32</v>
      </c>
      <c r="AB3" s="30" t="s">
        <v>30</v>
      </c>
      <c r="AC3" s="30" t="s">
        <v>31</v>
      </c>
      <c r="AD3" s="51" t="s">
        <v>32</v>
      </c>
      <c r="AE3" s="33" t="s">
        <v>33</v>
      </c>
      <c r="AF3" s="33" t="s">
        <v>34</v>
      </c>
      <c r="AG3" s="30" t="s">
        <v>35</v>
      </c>
      <c r="AI3" s="30" t="s">
        <v>36</v>
      </c>
      <c r="AJ3" s="30" t="s">
        <v>37</v>
      </c>
    </row>
    <row r="4" spans="1:36" s="45" customFormat="1" ht="222" customHeight="1" x14ac:dyDescent="0.25">
      <c r="A4" s="36" t="s">
        <v>196</v>
      </c>
      <c r="B4" s="59" t="s">
        <v>197</v>
      </c>
      <c r="C4" s="119" t="s">
        <v>198</v>
      </c>
      <c r="D4" s="39" t="s">
        <v>199</v>
      </c>
      <c r="E4" s="39" t="s">
        <v>200</v>
      </c>
      <c r="F4" s="40">
        <v>3</v>
      </c>
      <c r="G4" s="39" t="s">
        <v>201</v>
      </c>
      <c r="H4" s="39"/>
      <c r="I4" s="40">
        <v>4</v>
      </c>
      <c r="J4" s="39" t="s">
        <v>202</v>
      </c>
      <c r="K4" s="60"/>
      <c r="L4" s="40">
        <v>3</v>
      </c>
      <c r="M4" s="63" t="s">
        <v>203</v>
      </c>
      <c r="N4" s="63" t="s">
        <v>204</v>
      </c>
      <c r="O4" s="40">
        <v>4</v>
      </c>
      <c r="P4" s="39" t="s">
        <v>205</v>
      </c>
      <c r="Q4" s="39"/>
      <c r="R4" s="40">
        <v>4</v>
      </c>
      <c r="S4" s="39" t="s">
        <v>206</v>
      </c>
      <c r="T4" s="39" t="s">
        <v>207</v>
      </c>
      <c r="U4" s="39">
        <v>3</v>
      </c>
      <c r="V4" s="39" t="s">
        <v>208</v>
      </c>
      <c r="W4" s="39"/>
      <c r="X4" s="40">
        <v>4</v>
      </c>
      <c r="Y4" s="39" t="s">
        <v>209</v>
      </c>
      <c r="Z4" s="39" t="s">
        <v>210</v>
      </c>
      <c r="AA4" s="40">
        <v>3</v>
      </c>
      <c r="AB4" s="39" t="s">
        <v>211</v>
      </c>
      <c r="AC4" s="39"/>
      <c r="AD4" s="40">
        <v>4</v>
      </c>
      <c r="AE4" s="42">
        <f>AVERAGE(F4,I4,L4,O4,R4,U4,X4,AA4,AD4)</f>
        <v>3.5555555555555554</v>
      </c>
      <c r="AF4" s="42">
        <v>3.6</v>
      </c>
      <c r="AG4" s="171" t="s">
        <v>367</v>
      </c>
      <c r="AI4" s="63"/>
      <c r="AJ4" s="44"/>
    </row>
    <row r="5" spans="1:36" s="45" customFormat="1" ht="229.5" customHeight="1" x14ac:dyDescent="0.25">
      <c r="A5" s="36" t="s">
        <v>212</v>
      </c>
      <c r="B5" s="61" t="s">
        <v>213</v>
      </c>
      <c r="C5" s="119" t="s">
        <v>198</v>
      </c>
      <c r="D5" s="39" t="s">
        <v>214</v>
      </c>
      <c r="E5" s="39"/>
      <c r="F5" s="40">
        <v>3</v>
      </c>
      <c r="G5" s="38" t="s">
        <v>215</v>
      </c>
      <c r="H5" s="38"/>
      <c r="I5" s="48">
        <v>4</v>
      </c>
      <c r="J5" s="41" t="s">
        <v>216</v>
      </c>
      <c r="K5" s="60" t="s">
        <v>217</v>
      </c>
      <c r="L5" s="40">
        <v>3</v>
      </c>
      <c r="M5" s="186" t="s">
        <v>218</v>
      </c>
      <c r="N5" s="63" t="s">
        <v>219</v>
      </c>
      <c r="O5" s="40">
        <v>3</v>
      </c>
      <c r="P5" s="170" t="s">
        <v>220</v>
      </c>
      <c r="Q5" s="170" t="s">
        <v>221</v>
      </c>
      <c r="R5" s="48">
        <v>4</v>
      </c>
      <c r="S5" s="38" t="s">
        <v>222</v>
      </c>
      <c r="T5" s="38" t="s">
        <v>223</v>
      </c>
      <c r="U5" s="48">
        <v>3</v>
      </c>
      <c r="V5" s="38" t="s">
        <v>224</v>
      </c>
      <c r="W5" s="38"/>
      <c r="X5" s="48">
        <v>4</v>
      </c>
      <c r="Y5" s="38" t="s">
        <v>225</v>
      </c>
      <c r="Z5" s="38" t="s">
        <v>226</v>
      </c>
      <c r="AA5" s="48">
        <v>3</v>
      </c>
      <c r="AB5" s="39" t="s">
        <v>227</v>
      </c>
      <c r="AC5" s="39" t="s">
        <v>228</v>
      </c>
      <c r="AD5" s="40">
        <v>4</v>
      </c>
      <c r="AE5" s="42">
        <f>AVERAGE(F5,I5,L5,O5,R5,U5,X5,AA5,AD5)</f>
        <v>3.4444444444444446</v>
      </c>
      <c r="AF5" s="42">
        <v>3.4</v>
      </c>
      <c r="AG5" s="171" t="s">
        <v>368</v>
      </c>
      <c r="AI5" s="44"/>
      <c r="AJ5" s="44"/>
    </row>
    <row r="6" spans="1:36" s="45" customFormat="1" ht="13.5" x14ac:dyDescent="0.25">
      <c r="A6" s="52"/>
      <c r="B6" s="53"/>
      <c r="C6" s="52"/>
      <c r="D6" s="54"/>
      <c r="E6" s="55"/>
      <c r="F6" s="55"/>
      <c r="G6" s="55"/>
      <c r="H6" s="55"/>
      <c r="I6" s="55"/>
      <c r="J6" s="55"/>
      <c r="K6" s="55"/>
      <c r="L6" s="55"/>
      <c r="M6" s="55"/>
      <c r="N6" s="55"/>
      <c r="O6" s="55"/>
      <c r="P6" s="54"/>
      <c r="Q6" s="55"/>
      <c r="R6" s="55"/>
      <c r="S6" s="55"/>
      <c r="T6" s="55"/>
      <c r="U6" s="55"/>
      <c r="V6" s="55"/>
      <c r="AC6" s="223" t="s">
        <v>76</v>
      </c>
      <c r="AD6" s="224"/>
      <c r="AE6" s="56"/>
      <c r="AF6" s="57">
        <f>SUM(AF4:AF5)</f>
        <v>7</v>
      </c>
    </row>
    <row r="7" spans="1:36" s="45" customFormat="1" ht="13.5" x14ac:dyDescent="0.25">
      <c r="A7" s="52"/>
      <c r="B7" s="53"/>
      <c r="C7" s="52"/>
      <c r="D7" s="54"/>
      <c r="E7" s="55"/>
      <c r="F7" s="55"/>
      <c r="G7" s="55"/>
      <c r="H7" s="55"/>
      <c r="I7" s="55"/>
      <c r="J7" s="55"/>
      <c r="K7" s="55"/>
      <c r="L7" s="55"/>
      <c r="M7" s="55"/>
      <c r="N7" s="55"/>
      <c r="O7" s="55"/>
      <c r="P7" s="54"/>
      <c r="Q7" s="55"/>
      <c r="R7" s="55"/>
      <c r="S7" s="55"/>
      <c r="T7" s="55"/>
      <c r="U7" s="55"/>
      <c r="V7" s="55"/>
      <c r="AC7" s="223" t="s">
        <v>77</v>
      </c>
      <c r="AD7" s="224"/>
      <c r="AE7" s="56"/>
      <c r="AF7" s="58">
        <f>AVERAGE(AF4:AF5)</f>
        <v>3.5</v>
      </c>
    </row>
    <row r="8" spans="1:36" x14ac:dyDescent="0.3">
      <c r="D8" s="3"/>
      <c r="P8" s="3"/>
    </row>
    <row r="9" spans="1:36" x14ac:dyDescent="0.3">
      <c r="D9" s="3"/>
      <c r="P9" s="3"/>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mergeCells count="23">
    <mergeCell ref="AF1:AG2"/>
    <mergeCell ref="AB2:AD2"/>
    <mergeCell ref="J2:L2"/>
    <mergeCell ref="M2:O2"/>
    <mergeCell ref="AC6:AD6"/>
    <mergeCell ref="AC7:AD7"/>
    <mergeCell ref="Y1:AA1"/>
    <mergeCell ref="AB1:AD1"/>
    <mergeCell ref="J1:L1"/>
    <mergeCell ref="P2:R2"/>
    <mergeCell ref="M1:O1"/>
    <mergeCell ref="P1:R1"/>
    <mergeCell ref="S1:U1"/>
    <mergeCell ref="V1:X1"/>
    <mergeCell ref="S2:U2"/>
    <mergeCell ref="V2:X2"/>
    <mergeCell ref="Y2:AA2"/>
    <mergeCell ref="A1:B2"/>
    <mergeCell ref="D1:F1"/>
    <mergeCell ref="G1:I1"/>
    <mergeCell ref="D2:F2"/>
    <mergeCell ref="G2:I2"/>
    <mergeCell ref="C1:C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5B23D-06B3-42B0-91D1-F73EF33FC010}">
  <dimension ref="A1:L9"/>
  <sheetViews>
    <sheetView zoomScaleNormal="100" workbookViewId="0">
      <pane xSplit="1" ySplit="2" topLeftCell="B3" activePane="bottomRight" state="frozen"/>
      <selection sqref="A1:I2"/>
      <selection pane="topRight" sqref="A1:I2"/>
      <selection pane="bottomLeft" sqref="A1:I2"/>
      <selection pane="bottomRight" sqref="A1:I2"/>
    </sheetView>
  </sheetViews>
  <sheetFormatPr defaultRowHeight="15" x14ac:dyDescent="0.25"/>
  <cols>
    <col min="1" max="1" width="5.7109375" customWidth="1"/>
    <col min="2" max="2" width="25.7109375" customWidth="1"/>
    <col min="3" max="3" width="60.7109375" customWidth="1"/>
    <col min="4" max="4" width="57.28515625" customWidth="1"/>
    <col min="5" max="5" width="20" customWidth="1"/>
    <col min="6" max="6" width="14.7109375" customWidth="1"/>
    <col min="8" max="8" width="45.85546875" customWidth="1"/>
  </cols>
  <sheetData>
    <row r="1" spans="1:12" x14ac:dyDescent="0.25">
      <c r="A1" s="64"/>
      <c r="B1" s="120" t="s">
        <v>0</v>
      </c>
      <c r="C1" s="228" t="str">
        <f>'Bidder-Key Staff'!C1</f>
        <v>IBM</v>
      </c>
      <c r="D1" s="229"/>
      <c r="E1" s="229"/>
      <c r="F1" s="229"/>
    </row>
    <row r="2" spans="1:12" ht="29.25" x14ac:dyDescent="0.25">
      <c r="A2" s="64"/>
      <c r="B2" s="120" t="s">
        <v>229</v>
      </c>
      <c r="C2" s="120" t="s">
        <v>230</v>
      </c>
      <c r="D2" s="120" t="s">
        <v>231</v>
      </c>
      <c r="E2" s="120" t="s">
        <v>232</v>
      </c>
      <c r="F2" s="124" t="s">
        <v>233</v>
      </c>
    </row>
    <row r="3" spans="1:12" s="50" customFormat="1" ht="27" x14ac:dyDescent="0.2">
      <c r="A3" s="94">
        <v>1</v>
      </c>
      <c r="B3" s="75" t="s">
        <v>234</v>
      </c>
      <c r="C3" s="190" t="s">
        <v>235</v>
      </c>
      <c r="D3" s="189" t="s">
        <v>236</v>
      </c>
      <c r="E3" s="189" t="s">
        <v>237</v>
      </c>
      <c r="F3" s="65">
        <v>9.5</v>
      </c>
    </row>
    <row r="4" spans="1:12" s="50" customFormat="1" ht="13.5" x14ac:dyDescent="0.2">
      <c r="A4" s="94">
        <v>2</v>
      </c>
      <c r="B4" s="75" t="s">
        <v>238</v>
      </c>
      <c r="C4" s="125" t="s">
        <v>239</v>
      </c>
      <c r="D4" s="66" t="s">
        <v>240</v>
      </c>
      <c r="E4" s="66" t="s">
        <v>241</v>
      </c>
      <c r="F4" s="65">
        <v>9</v>
      </c>
    </row>
    <row r="5" spans="1:12" s="50" customFormat="1" ht="13.5" x14ac:dyDescent="0.25">
      <c r="A5" s="94">
        <v>3</v>
      </c>
      <c r="B5" s="75"/>
      <c r="C5" s="67"/>
      <c r="D5" s="56"/>
      <c r="E5" s="55"/>
      <c r="F5" s="65"/>
      <c r="G5" s="68"/>
      <c r="H5" s="68"/>
      <c r="I5" s="68"/>
      <c r="J5" s="68"/>
      <c r="K5" s="68"/>
      <c r="L5" s="68"/>
    </row>
    <row r="6" spans="1:12" s="129" customFormat="1" ht="17.25" customHeight="1" thickBot="1" x14ac:dyDescent="0.3">
      <c r="A6" s="126"/>
      <c r="B6" s="127"/>
      <c r="C6" s="225" t="s">
        <v>242</v>
      </c>
      <c r="D6" s="226"/>
      <c r="E6" s="227"/>
      <c r="F6" s="196">
        <f>AVERAGE(F3:F5)</f>
        <v>9.25</v>
      </c>
      <c r="G6" s="128"/>
      <c r="H6" s="128"/>
      <c r="I6" s="128"/>
      <c r="J6" s="128"/>
      <c r="K6" s="128"/>
      <c r="L6" s="128"/>
    </row>
    <row r="7" spans="1:12" ht="16.5" x14ac:dyDescent="0.3">
      <c r="F7" s="10"/>
    </row>
    <row r="9" spans="1:12" x14ac:dyDescent="0.25">
      <c r="F9" s="23"/>
    </row>
  </sheetData>
  <mergeCells count="2">
    <mergeCell ref="C6:E6"/>
    <mergeCell ref="C1:F1"/>
  </mergeCells>
  <phoneticPr fontId="16"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CA29C-7644-4151-9AE8-912CFFD99950}">
  <dimension ref="A1:R32"/>
  <sheetViews>
    <sheetView zoomScale="90" zoomScaleNormal="90" workbookViewId="0"/>
  </sheetViews>
  <sheetFormatPr defaultColWidth="9.140625" defaultRowHeight="16.5" x14ac:dyDescent="0.3"/>
  <cols>
    <col min="1" max="1" width="34.7109375" style="7" customWidth="1"/>
    <col min="2" max="3" width="25.7109375" style="7" customWidth="1"/>
    <col min="4" max="4" width="12.140625" style="7" customWidth="1"/>
    <col min="5" max="5" width="13" style="7" customWidth="1"/>
    <col min="6" max="6" width="13.5703125" style="10" customWidth="1"/>
    <col min="7" max="7" width="12.42578125" style="10" customWidth="1"/>
    <col min="8" max="8" width="14.7109375" style="10" customWidth="1"/>
    <col min="9" max="14" width="14.7109375" style="7" customWidth="1"/>
    <col min="15" max="15" width="9.140625" style="7"/>
    <col min="16" max="16" width="9.140625" style="7" customWidth="1"/>
    <col min="17" max="16384" width="9.140625" style="7"/>
  </cols>
  <sheetData>
    <row r="1" spans="1:18" ht="17.25" thickBot="1" x14ac:dyDescent="0.35">
      <c r="A1" s="187" t="s">
        <v>243</v>
      </c>
      <c r="B1" s="77" t="str">
        <f>'Bidder-Key Staff'!C1</f>
        <v>IBM</v>
      </c>
      <c r="C1" s="194"/>
      <c r="D1" s="10"/>
      <c r="F1" s="7"/>
      <c r="G1" s="7"/>
      <c r="H1" s="7"/>
    </row>
    <row r="2" spans="1:18" ht="8.25" customHeight="1" x14ac:dyDescent="0.3">
      <c r="A2" s="141"/>
      <c r="B2" s="142"/>
      <c r="C2" s="142"/>
      <c r="D2" s="10"/>
      <c r="F2" s="7"/>
      <c r="G2" s="7"/>
      <c r="H2" s="7"/>
    </row>
    <row r="3" spans="1:18" x14ac:dyDescent="0.3">
      <c r="A3" s="232" t="s">
        <v>244</v>
      </c>
      <c r="B3" s="232"/>
      <c r="C3" s="232"/>
      <c r="D3" s="10"/>
      <c r="F3" s="7"/>
      <c r="G3" s="7"/>
      <c r="H3" s="7"/>
      <c r="K3" s="130"/>
      <c r="L3" s="130"/>
    </row>
    <row r="4" spans="1:18" ht="58.5" x14ac:dyDescent="0.3">
      <c r="A4" s="131" t="str">
        <f>'Bidder-Key Staff'!B4</f>
        <v>Project Manager</v>
      </c>
      <c r="B4" s="233" t="str">
        <f>+'Bidder-Key Staff'!C4</f>
        <v>Sandeep Midha</v>
      </c>
      <c r="C4" s="233"/>
      <c r="D4" s="120" t="s">
        <v>245</v>
      </c>
      <c r="E4" s="132" t="s">
        <v>246</v>
      </c>
      <c r="F4" s="133" t="s">
        <v>247</v>
      </c>
      <c r="G4" s="133" t="s">
        <v>248</v>
      </c>
      <c r="H4" s="134" t="s">
        <v>249</v>
      </c>
      <c r="I4" s="134" t="s">
        <v>250</v>
      </c>
      <c r="J4" s="134" t="s">
        <v>251</v>
      </c>
    </row>
    <row r="5" spans="1:18" s="55" customFormat="1" ht="13.5" x14ac:dyDescent="0.25">
      <c r="A5" s="78" t="str">
        <f>'Staff Minimum Qualifications'!A4</f>
        <v>Minimum Qualification S3</v>
      </c>
      <c r="B5" s="231"/>
      <c r="C5" s="231"/>
      <c r="D5" s="69">
        <f>'Staff Minimum Qualifications'!F13</f>
        <v>136.83333333333331</v>
      </c>
      <c r="E5" s="76">
        <f>'Staff Minimum Qualifications'!G13</f>
        <v>102.3</v>
      </c>
      <c r="F5" s="69">
        <f>'Staff Minimum Qualifications'!H13</f>
        <v>96</v>
      </c>
      <c r="G5" s="69">
        <f>E5-F5</f>
        <v>6.2999999999999972</v>
      </c>
      <c r="H5" s="69">
        <f>F5*1.5</f>
        <v>144</v>
      </c>
      <c r="I5" s="69">
        <f>E5-H5</f>
        <v>-41.7</v>
      </c>
      <c r="J5" s="191">
        <f>IF(I5&gt;=0,3,IF(G5&gt;=0,2,1))</f>
        <v>2</v>
      </c>
      <c r="N5" s="135"/>
      <c r="O5" s="184"/>
      <c r="P5" s="184"/>
      <c r="Q5" s="184"/>
      <c r="R5" s="184"/>
    </row>
    <row r="6" spans="1:18" s="55" customFormat="1" ht="13.5" x14ac:dyDescent="0.25">
      <c r="A6" s="78" t="s">
        <v>252</v>
      </c>
      <c r="B6" s="231"/>
      <c r="C6" s="231"/>
      <c r="D6" s="69">
        <f>'Staff Minimum Qualifications'!F23</f>
        <v>90.333333333333329</v>
      </c>
      <c r="E6" s="76">
        <f>'Staff Minimum Qualifications'!G23</f>
        <v>83.426666666666662</v>
      </c>
      <c r="F6" s="69">
        <f>'Staff Minimum Qualifications'!H23</f>
        <v>60</v>
      </c>
      <c r="G6" s="69">
        <f>E6-F6</f>
        <v>23.426666666666662</v>
      </c>
      <c r="H6" s="69">
        <f>F6*1.5</f>
        <v>90</v>
      </c>
      <c r="I6" s="69">
        <f>E6-H6</f>
        <v>-6.5733333333333377</v>
      </c>
      <c r="J6" s="191">
        <f>IF(I6&gt;=0,3,IF(G6&gt;=0,2,1))</f>
        <v>2</v>
      </c>
    </row>
    <row r="7" spans="1:18" s="55" customFormat="1" ht="13.5" x14ac:dyDescent="0.25">
      <c r="A7" s="78" t="s">
        <v>253</v>
      </c>
      <c r="B7" s="231"/>
      <c r="C7" s="231"/>
      <c r="D7" s="69">
        <f>'Staff Minimum Qualifications'!F33</f>
        <v>124.86666666666666</v>
      </c>
      <c r="E7" s="76">
        <f>'Staff Minimum Qualifications'!G33</f>
        <v>90.333333333333329</v>
      </c>
      <c r="F7" s="69">
        <f>'Staff Minimum Qualifications'!H33</f>
        <v>60</v>
      </c>
      <c r="G7" s="69">
        <f>E7-F7</f>
        <v>30.333333333333329</v>
      </c>
      <c r="H7" s="69">
        <f>F7*1.5</f>
        <v>90</v>
      </c>
      <c r="I7" s="69">
        <f>E7-H7</f>
        <v>0.3333333333333286</v>
      </c>
      <c r="J7" s="191">
        <f>IF(I7&gt;=0,3,IF(G7&gt;=0,2,1))</f>
        <v>3</v>
      </c>
    </row>
    <row r="8" spans="1:18" s="55" customFormat="1" ht="13.5" x14ac:dyDescent="0.25">
      <c r="A8" s="78" t="s">
        <v>254</v>
      </c>
      <c r="B8" s="236"/>
      <c r="C8" s="236"/>
      <c r="D8" s="191"/>
      <c r="E8" s="56"/>
      <c r="F8" s="56"/>
      <c r="G8" s="56"/>
      <c r="H8" s="56"/>
      <c r="I8" s="56"/>
      <c r="J8" s="191">
        <f>'Staff Minimum Qualifications'!L36</f>
        <v>2</v>
      </c>
      <c r="K8" s="136"/>
    </row>
    <row r="9" spans="1:18" x14ac:dyDescent="0.3">
      <c r="A9" s="237"/>
      <c r="B9" s="237"/>
      <c r="C9" s="188"/>
      <c r="D9" s="10"/>
      <c r="F9" s="7"/>
      <c r="G9" s="230" t="str">
        <f>A4</f>
        <v>Project Manager</v>
      </c>
      <c r="H9" s="230"/>
      <c r="I9" s="230"/>
      <c r="J9" s="13">
        <f>AVERAGE(J8,J7,J6,J5)</f>
        <v>2.25</v>
      </c>
    </row>
    <row r="10" spans="1:18" x14ac:dyDescent="0.3">
      <c r="A10" s="232" t="s">
        <v>244</v>
      </c>
      <c r="B10" s="232"/>
      <c r="C10" s="232"/>
      <c r="D10" s="10"/>
      <c r="F10" s="7"/>
      <c r="G10" s="7"/>
      <c r="H10" s="7"/>
    </row>
    <row r="11" spans="1:18" ht="58.5" x14ac:dyDescent="0.3">
      <c r="A11" s="131" t="str">
        <f>'Bidder-Key Staff'!B5</f>
        <v>Test Manager</v>
      </c>
      <c r="B11" s="233" t="str">
        <f>+'Bidder-Key Staff'!C5</f>
        <v>Carol Teague</v>
      </c>
      <c r="C11" s="233"/>
      <c r="D11" s="120" t="s">
        <v>245</v>
      </c>
      <c r="E11" s="132" t="s">
        <v>246</v>
      </c>
      <c r="F11" s="133" t="s">
        <v>247</v>
      </c>
      <c r="G11" s="133" t="s">
        <v>248</v>
      </c>
      <c r="H11" s="134" t="s">
        <v>249</v>
      </c>
      <c r="I11" s="134" t="s">
        <v>250</v>
      </c>
      <c r="J11" s="134" t="s">
        <v>251</v>
      </c>
    </row>
    <row r="12" spans="1:18" s="55" customFormat="1" ht="13.5" x14ac:dyDescent="0.25">
      <c r="A12" s="78" t="s">
        <v>255</v>
      </c>
      <c r="B12" s="235"/>
      <c r="C12" s="235"/>
      <c r="D12" s="69">
        <f>'Staff Minimum Qualifications'!F47</f>
        <v>119</v>
      </c>
      <c r="E12" s="76">
        <f>'Staff Minimum Qualifications'!G47</f>
        <v>119</v>
      </c>
      <c r="F12" s="69">
        <f>'Staff Minimum Qualifications'!H47</f>
        <v>24</v>
      </c>
      <c r="G12" s="69">
        <f>E12-F12</f>
        <v>95</v>
      </c>
      <c r="H12" s="69">
        <f>F12*1.5</f>
        <v>36</v>
      </c>
      <c r="I12" s="69">
        <f>E12-H12</f>
        <v>83</v>
      </c>
      <c r="J12" s="191">
        <f>IF(I12&gt;=0,3,IF(G12&gt;=0,2,1))</f>
        <v>3</v>
      </c>
    </row>
    <row r="13" spans="1:18" s="55" customFormat="1" ht="13.5" x14ac:dyDescent="0.25">
      <c r="A13" s="78" t="s">
        <v>256</v>
      </c>
      <c r="B13" s="235"/>
      <c r="C13" s="235"/>
      <c r="D13" s="69">
        <f>'Staff Minimum Qualifications'!F65</f>
        <v>151</v>
      </c>
      <c r="E13" s="137">
        <f>'Staff Minimum Qualifications'!G65</f>
        <v>151</v>
      </c>
      <c r="F13" s="69">
        <f>'Staff Minimum Qualifications'!H65</f>
        <v>24</v>
      </c>
      <c r="G13" s="69">
        <f>E13-F13</f>
        <v>127</v>
      </c>
      <c r="H13" s="69">
        <f>F13*1.5</f>
        <v>36</v>
      </c>
      <c r="I13" s="69">
        <f>E13-H13</f>
        <v>115</v>
      </c>
      <c r="J13" s="191">
        <f>IF(I13&gt;=0,3,IF(G13&gt;=0,2,1))</f>
        <v>3</v>
      </c>
    </row>
    <row r="14" spans="1:18" s="55" customFormat="1" ht="13.5" x14ac:dyDescent="0.25">
      <c r="A14" s="78" t="s">
        <v>257</v>
      </c>
      <c r="B14" s="234"/>
      <c r="C14" s="234"/>
      <c r="D14" s="69">
        <f>'Staff Minimum Qualifications'!F65</f>
        <v>151</v>
      </c>
      <c r="E14" s="76">
        <f>'Staff Minimum Qualifications'!G65</f>
        <v>151</v>
      </c>
      <c r="F14" s="69">
        <f>'Staff Minimum Qualifications'!H65</f>
        <v>24</v>
      </c>
      <c r="G14" s="69">
        <f>E14-F14</f>
        <v>127</v>
      </c>
      <c r="H14" s="69">
        <f>F14*1.5</f>
        <v>36</v>
      </c>
      <c r="I14" s="69">
        <f>E14-H14</f>
        <v>115</v>
      </c>
      <c r="J14" s="191">
        <f>IF(I14&gt;=0,3,IF(G14&gt;=0,2,1))</f>
        <v>3</v>
      </c>
    </row>
    <row r="15" spans="1:18" x14ac:dyDescent="0.3">
      <c r="A15" s="237"/>
      <c r="B15" s="237"/>
      <c r="C15" s="188"/>
      <c r="D15" s="10"/>
      <c r="F15" s="7"/>
      <c r="G15" s="230" t="str">
        <f>A11</f>
        <v>Test Manager</v>
      </c>
      <c r="H15" s="230"/>
      <c r="I15" s="230"/>
      <c r="J15" s="13">
        <f>AVERAGE(J14,J13,J12)</f>
        <v>3</v>
      </c>
    </row>
    <row r="16" spans="1:18" x14ac:dyDescent="0.3">
      <c r="A16" s="232" t="s">
        <v>244</v>
      </c>
      <c r="B16" s="232"/>
      <c r="C16" s="232"/>
      <c r="D16" s="10"/>
      <c r="F16" s="7"/>
      <c r="G16" s="7"/>
      <c r="H16" s="7"/>
    </row>
    <row r="17" spans="1:15" ht="58.5" x14ac:dyDescent="0.3">
      <c r="A17" s="131" t="str">
        <f>'Bidder-Key Staff'!B6</f>
        <v>Functional Manager</v>
      </c>
      <c r="B17" s="138" t="str">
        <f>+'Bidder-Key Staff'!C6</f>
        <v>Catherine Kendall</v>
      </c>
      <c r="C17" s="139"/>
      <c r="D17" s="120" t="s">
        <v>245</v>
      </c>
      <c r="E17" s="132" t="s">
        <v>246</v>
      </c>
      <c r="F17" s="133" t="s">
        <v>247</v>
      </c>
      <c r="G17" s="133" t="s">
        <v>248</v>
      </c>
      <c r="H17" s="134" t="s">
        <v>249</v>
      </c>
      <c r="I17" s="134" t="s">
        <v>250</v>
      </c>
      <c r="J17" s="134" t="s">
        <v>251</v>
      </c>
    </row>
    <row r="18" spans="1:15" s="55" customFormat="1" ht="13.5" x14ac:dyDescent="0.25">
      <c r="A18" s="78" t="s">
        <v>258</v>
      </c>
      <c r="B18" s="234"/>
      <c r="C18" s="234"/>
      <c r="D18" s="69">
        <f>'Staff Minimum Qualifications'!F77</f>
        <v>97.866666666666674</v>
      </c>
      <c r="E18" s="76">
        <f>'Staff Minimum Qualifications'!G77</f>
        <v>97.866666666666674</v>
      </c>
      <c r="F18" s="69">
        <f>'Staff Minimum Qualifications'!H77</f>
        <v>60</v>
      </c>
      <c r="G18" s="69">
        <f>E18-F18</f>
        <v>37.866666666666674</v>
      </c>
      <c r="H18" s="69">
        <f>F18*1.5</f>
        <v>90</v>
      </c>
      <c r="I18" s="69">
        <f>E18-H18</f>
        <v>7.8666666666666742</v>
      </c>
      <c r="J18" s="191">
        <f>IF(I18&gt;=0,3,IF(G18&gt;=0,2,1))</f>
        <v>3</v>
      </c>
    </row>
    <row r="19" spans="1:15" s="55" customFormat="1" ht="13.5" x14ac:dyDescent="0.25">
      <c r="A19" s="78" t="s">
        <v>259</v>
      </c>
      <c r="B19" s="231"/>
      <c r="C19" s="231"/>
      <c r="D19" s="69">
        <f>'Staff Minimum Qualifications'!F86</f>
        <v>100.86666666666667</v>
      </c>
      <c r="E19" s="76">
        <f>'Staff Minimum Qualifications'!G86</f>
        <v>100.86666666666667</v>
      </c>
      <c r="F19" s="69">
        <f>'Staff Minimum Qualifications'!H86</f>
        <v>48</v>
      </c>
      <c r="G19" s="69">
        <f>E19-F19</f>
        <v>52.866666666666674</v>
      </c>
      <c r="H19" s="69">
        <f>F19*1.5</f>
        <v>72</v>
      </c>
      <c r="I19" s="69">
        <f>E19-H19</f>
        <v>28.866666666666674</v>
      </c>
      <c r="J19" s="191">
        <f>IF(I19&gt;=0,3,IF(G19&gt;=0,2,1))</f>
        <v>3</v>
      </c>
    </row>
    <row r="20" spans="1:15" s="55" customFormat="1" ht="13.5" x14ac:dyDescent="0.25">
      <c r="A20" s="78" t="s">
        <v>260</v>
      </c>
      <c r="B20" s="231"/>
      <c r="C20" s="231"/>
      <c r="D20" s="69">
        <f>'Staff Minimum Qualifications'!F95</f>
        <v>97.866666666666674</v>
      </c>
      <c r="E20" s="76">
        <f>'Staff Minimum Qualifications'!G95</f>
        <v>97.866666666666674</v>
      </c>
      <c r="F20" s="69">
        <f>'Staff Minimum Qualifications'!H95</f>
        <v>48</v>
      </c>
      <c r="G20" s="69">
        <f>E20-F20</f>
        <v>49.866666666666674</v>
      </c>
      <c r="H20" s="69">
        <f>F20*1.5</f>
        <v>72</v>
      </c>
      <c r="I20" s="69">
        <f>E20-H20</f>
        <v>25.866666666666674</v>
      </c>
      <c r="J20" s="191">
        <f>IF(I20&gt;=0,3,IF(G20&gt;=0,2,1))</f>
        <v>3</v>
      </c>
    </row>
    <row r="21" spans="1:15" s="55" customFormat="1" ht="13.5" x14ac:dyDescent="0.25">
      <c r="D21" s="122"/>
      <c r="G21" s="238" t="str">
        <f>A17</f>
        <v>Functional Manager</v>
      </c>
      <c r="H21" s="238"/>
      <c r="I21" s="238"/>
      <c r="J21" s="70">
        <f>AVERAGE(J20,J19,J18)</f>
        <v>3</v>
      </c>
    </row>
    <row r="22" spans="1:15" x14ac:dyDescent="0.3">
      <c r="A22" s="232" t="s">
        <v>244</v>
      </c>
      <c r="B22" s="232"/>
      <c r="C22" s="232"/>
      <c r="D22" s="10"/>
      <c r="F22" s="7"/>
      <c r="G22" s="7"/>
      <c r="H22" s="7"/>
    </row>
    <row r="23" spans="1:15" ht="58.5" x14ac:dyDescent="0.3">
      <c r="A23" s="131" t="str">
        <f>'Bidder-Key Staff'!B7</f>
        <v>Technical Manager</v>
      </c>
      <c r="B23" s="138" t="str">
        <f>+'Bidder-Key Staff'!C7</f>
        <v>Sivaprakash Ramachandran</v>
      </c>
      <c r="C23" s="139"/>
      <c r="D23" s="120" t="s">
        <v>245</v>
      </c>
      <c r="E23" s="132" t="s">
        <v>246</v>
      </c>
      <c r="F23" s="133" t="s">
        <v>247</v>
      </c>
      <c r="G23" s="133" t="s">
        <v>248</v>
      </c>
      <c r="H23" s="134" t="s">
        <v>249</v>
      </c>
      <c r="I23" s="134" t="s">
        <v>250</v>
      </c>
      <c r="J23" s="134" t="s">
        <v>251</v>
      </c>
    </row>
    <row r="24" spans="1:15" s="55" customFormat="1" ht="13.5" x14ac:dyDescent="0.25">
      <c r="A24" s="78" t="s">
        <v>261</v>
      </c>
      <c r="B24" s="234"/>
      <c r="C24" s="234"/>
      <c r="D24" s="69">
        <f>'Staff Minimum Qualifications'!F107</f>
        <v>83.1</v>
      </c>
      <c r="E24" s="76">
        <f>'Staff Minimum Qualifications'!G107</f>
        <v>83.1</v>
      </c>
      <c r="F24" s="69">
        <f>'Staff Minimum Qualifications'!H107</f>
        <v>60</v>
      </c>
      <c r="G24" s="69">
        <f>E24-F24</f>
        <v>23.099999999999994</v>
      </c>
      <c r="H24" s="69">
        <f>F24*1.5</f>
        <v>90</v>
      </c>
      <c r="I24" s="69">
        <f>E24-H24</f>
        <v>-6.9000000000000057</v>
      </c>
      <c r="J24" s="191">
        <f>IF(I24&gt;=0,3,IF(G24&gt;=0,2,1))</f>
        <v>2</v>
      </c>
    </row>
    <row r="25" spans="1:15" s="55" customFormat="1" ht="13.5" x14ac:dyDescent="0.25">
      <c r="A25" s="78" t="s">
        <v>262</v>
      </c>
      <c r="B25" s="234"/>
      <c r="C25" s="234"/>
      <c r="D25" s="69">
        <f>'Staff Minimum Qualifications'!F116</f>
        <v>83.1</v>
      </c>
      <c r="E25" s="76">
        <f>'Staff Minimum Qualifications'!G116</f>
        <v>83.1</v>
      </c>
      <c r="F25" s="69">
        <f>'Staff Minimum Qualifications'!H116</f>
        <v>24</v>
      </c>
      <c r="G25" s="69">
        <f>E25-F25</f>
        <v>59.099999999999994</v>
      </c>
      <c r="H25" s="69">
        <f>F25*1.5</f>
        <v>36</v>
      </c>
      <c r="I25" s="69">
        <f>E25-H25</f>
        <v>47.099999999999994</v>
      </c>
      <c r="J25" s="191">
        <f>IF(I25&gt;=0,3,IF(G25&gt;=0,2,1))</f>
        <v>3</v>
      </c>
    </row>
    <row r="26" spans="1:15" s="55" customFormat="1" ht="13.5" x14ac:dyDescent="0.25">
      <c r="A26" s="78" t="s">
        <v>263</v>
      </c>
      <c r="B26" s="234"/>
      <c r="C26" s="234"/>
      <c r="D26" s="69">
        <f>'Staff Minimum Qualifications'!F125</f>
        <v>83.1</v>
      </c>
      <c r="E26" s="76">
        <f>'Staff Minimum Qualifications'!G125</f>
        <v>83.1</v>
      </c>
      <c r="F26" s="69">
        <f>'Staff Minimum Qualifications'!H125</f>
        <v>60</v>
      </c>
      <c r="G26" s="69">
        <f>E26-F26</f>
        <v>23.099999999999994</v>
      </c>
      <c r="H26" s="69">
        <f>F26*1.5</f>
        <v>90</v>
      </c>
      <c r="I26" s="69">
        <f>E26-H26</f>
        <v>-6.9000000000000057</v>
      </c>
      <c r="J26" s="191">
        <f>IF(I26&gt;=0,3,IF(G26&gt;=0,2,1))</f>
        <v>2</v>
      </c>
    </row>
    <row r="27" spans="1:15" s="55" customFormat="1" ht="13.5" x14ac:dyDescent="0.25">
      <c r="A27" s="78" t="s">
        <v>264</v>
      </c>
      <c r="B27" s="234"/>
      <c r="C27" s="234"/>
      <c r="D27" s="69">
        <f>'Staff Minimum Qualifications'!F132</f>
        <v>83.1</v>
      </c>
      <c r="E27" s="76">
        <f>'Staff Minimum Qualifications'!G132</f>
        <v>83.1</v>
      </c>
      <c r="F27" s="69">
        <f>'Staff Minimum Qualifications'!H132</f>
        <v>12</v>
      </c>
      <c r="G27" s="69">
        <f>E27-F27</f>
        <v>71.099999999999994</v>
      </c>
      <c r="H27" s="69">
        <f>F27*1.5</f>
        <v>18</v>
      </c>
      <c r="I27" s="69">
        <f>E27-H27</f>
        <v>65.099999999999994</v>
      </c>
      <c r="J27" s="191">
        <f>IF(I27&gt;=0,3,IF(G27&gt;=0,2,1))</f>
        <v>3</v>
      </c>
    </row>
    <row r="28" spans="1:15" x14ac:dyDescent="0.3">
      <c r="D28" s="10"/>
      <c r="F28" s="7"/>
      <c r="G28" s="230" t="str">
        <f>A23</f>
        <v>Technical Manager</v>
      </c>
      <c r="H28" s="230"/>
      <c r="I28" s="230"/>
      <c r="J28" s="13">
        <f>AVERAGE(J26,J25,J24,J27)</f>
        <v>2.5</v>
      </c>
    </row>
    <row r="29" spans="1:15" x14ac:dyDescent="0.3">
      <c r="D29" s="10"/>
      <c r="F29" s="7"/>
      <c r="G29" s="7"/>
      <c r="H29" s="7"/>
    </row>
    <row r="30" spans="1:15" x14ac:dyDescent="0.3">
      <c r="D30" s="10"/>
      <c r="F30" s="7"/>
      <c r="G30" s="7"/>
      <c r="H30" s="7"/>
      <c r="I30" s="185" t="s">
        <v>265</v>
      </c>
      <c r="J30" s="18">
        <f>AVERAGE(J28,J21,J15,J9)</f>
        <v>2.6875</v>
      </c>
      <c r="L30" s="7" t="s">
        <v>266</v>
      </c>
    </row>
    <row r="31" spans="1:15" x14ac:dyDescent="0.3">
      <c r="D31" s="10"/>
      <c r="F31" s="7"/>
      <c r="G31" s="7"/>
      <c r="H31" s="7"/>
    </row>
    <row r="32" spans="1:15" x14ac:dyDescent="0.3">
      <c r="D32" s="10"/>
      <c r="F32" s="7"/>
      <c r="G32" s="7"/>
      <c r="H32" s="7"/>
      <c r="I32" s="185" t="s">
        <v>267</v>
      </c>
      <c r="J32" s="19">
        <f>'Staff Minimum Qualifications'!L135</f>
        <v>2.6875</v>
      </c>
      <c r="L32" s="28" t="s">
        <v>268</v>
      </c>
      <c r="M32" s="140"/>
      <c r="N32" s="140"/>
      <c r="O32" s="140"/>
    </row>
  </sheetData>
  <mergeCells count="26">
    <mergeCell ref="G21:I21"/>
    <mergeCell ref="G28:I28"/>
    <mergeCell ref="B25:C25"/>
    <mergeCell ref="B27:C27"/>
    <mergeCell ref="B26:C26"/>
    <mergeCell ref="B24:C24"/>
    <mergeCell ref="A22:C22"/>
    <mergeCell ref="B20:C20"/>
    <mergeCell ref="B18:C18"/>
    <mergeCell ref="A15:B15"/>
    <mergeCell ref="G15:I15"/>
    <mergeCell ref="A16:C16"/>
    <mergeCell ref="B19:C19"/>
    <mergeCell ref="B14:C14"/>
    <mergeCell ref="B13:C13"/>
    <mergeCell ref="A10:C10"/>
    <mergeCell ref="B12:C12"/>
    <mergeCell ref="B8:C8"/>
    <mergeCell ref="A9:B9"/>
    <mergeCell ref="B11:C11"/>
    <mergeCell ref="G9:I9"/>
    <mergeCell ref="B7:C7"/>
    <mergeCell ref="B6:C6"/>
    <mergeCell ref="A3:C3"/>
    <mergeCell ref="B5:C5"/>
    <mergeCell ref="B4:C4"/>
  </mergeCells>
  <phoneticPr fontId="16"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015F-D26C-41E6-8D3B-387933EE391B}">
  <dimension ref="A1:S162"/>
  <sheetViews>
    <sheetView zoomScale="90" zoomScaleNormal="90" workbookViewId="0">
      <selection sqref="A1:I2"/>
    </sheetView>
  </sheetViews>
  <sheetFormatPr defaultColWidth="28.7109375" defaultRowHeight="16.5" x14ac:dyDescent="0.3"/>
  <cols>
    <col min="1" max="1" width="26.5703125" style="7" customWidth="1"/>
    <col min="2" max="2" width="36.7109375" style="7" customWidth="1"/>
    <col min="3" max="4" width="13.5703125" style="7" customWidth="1"/>
    <col min="5" max="5" width="13.5703125" style="24" customWidth="1"/>
    <col min="6" max="8" width="13.5703125" style="10" customWidth="1"/>
    <col min="9" max="12" width="13.5703125" style="7" customWidth="1"/>
    <col min="13" max="13" width="3.7109375" style="7" customWidth="1"/>
    <col min="14" max="14" width="53.5703125" style="7" customWidth="1"/>
    <col min="15" max="16384" width="28.7109375" style="7"/>
  </cols>
  <sheetData>
    <row r="1" spans="1:19" x14ac:dyDescent="0.3">
      <c r="A1" s="8"/>
      <c r="N1" s="8"/>
      <c r="O1" s="143"/>
      <c r="P1" s="9"/>
      <c r="R1" s="9"/>
      <c r="S1" s="144"/>
    </row>
    <row r="2" spans="1:19" ht="18" customHeight="1" x14ac:dyDescent="0.3">
      <c r="A2" s="232" t="s">
        <v>269</v>
      </c>
      <c r="B2" s="232"/>
      <c r="C2" s="232"/>
      <c r="D2" s="232"/>
      <c r="E2" s="232"/>
      <c r="F2" s="232"/>
      <c r="G2" s="232"/>
      <c r="N2" s="8"/>
      <c r="O2" s="143"/>
      <c r="P2" s="9"/>
      <c r="R2" s="9"/>
      <c r="S2" s="144"/>
    </row>
    <row r="3" spans="1:19" ht="18" customHeight="1" x14ac:dyDescent="0.3">
      <c r="A3" s="187" t="str">
        <f>'Bidder-Key Staff'!B4</f>
        <v>Project Manager</v>
      </c>
      <c r="B3" s="192" t="str">
        <f>+'Bidder-Key Staff'!C4</f>
        <v>Sandeep Midha</v>
      </c>
      <c r="C3" s="104"/>
      <c r="D3" s="104"/>
      <c r="E3" s="104"/>
      <c r="F3" s="104"/>
      <c r="G3" s="105"/>
      <c r="N3" s="197" t="s">
        <v>6</v>
      </c>
      <c r="O3" s="198"/>
      <c r="P3" s="198"/>
      <c r="Q3" s="198"/>
      <c r="R3" s="198"/>
      <c r="S3" s="144"/>
    </row>
    <row r="4" spans="1:19" s="55" customFormat="1" ht="32.1" customHeight="1" x14ac:dyDescent="0.25">
      <c r="A4" s="87" t="s">
        <v>270</v>
      </c>
      <c r="B4" s="259" t="s">
        <v>271</v>
      </c>
      <c r="C4" s="259"/>
      <c r="D4" s="259"/>
      <c r="E4" s="259"/>
      <c r="F4" s="259"/>
      <c r="G4" s="259"/>
      <c r="H4" s="122"/>
      <c r="N4" s="184" t="s">
        <v>272</v>
      </c>
      <c r="O4" s="130"/>
      <c r="P4" s="130"/>
      <c r="Q4" s="130"/>
      <c r="R4" s="130"/>
      <c r="S4" s="130"/>
    </row>
    <row r="5" spans="1:19" s="55" customFormat="1" ht="39.950000000000003" customHeight="1" x14ac:dyDescent="0.25">
      <c r="A5" s="261" t="s">
        <v>273</v>
      </c>
      <c r="B5" s="261"/>
      <c r="C5" s="145" t="s">
        <v>274</v>
      </c>
      <c r="D5" s="145" t="s">
        <v>275</v>
      </c>
      <c r="E5" s="145" t="s">
        <v>276</v>
      </c>
      <c r="F5" s="145" t="s">
        <v>245</v>
      </c>
      <c r="G5" s="101" t="s">
        <v>246</v>
      </c>
      <c r="H5" s="30" t="s">
        <v>247</v>
      </c>
      <c r="I5" s="30" t="s">
        <v>248</v>
      </c>
      <c r="J5" s="90" t="s">
        <v>249</v>
      </c>
      <c r="K5" s="90" t="s">
        <v>250</v>
      </c>
      <c r="L5" s="90" t="s">
        <v>251</v>
      </c>
      <c r="N5" s="184"/>
      <c r="O5" s="146"/>
      <c r="P5" s="146"/>
      <c r="R5" s="146"/>
      <c r="S5" s="144"/>
    </row>
    <row r="6" spans="1:19" s="55" customFormat="1" ht="27.95" customHeight="1" x14ac:dyDescent="0.25">
      <c r="A6" s="251" t="s">
        <v>277</v>
      </c>
      <c r="B6" s="252"/>
      <c r="C6" s="79">
        <v>44935</v>
      </c>
      <c r="D6" s="79">
        <v>45986</v>
      </c>
      <c r="E6" s="80">
        <v>0.8</v>
      </c>
      <c r="F6" s="81">
        <f>IF(ISTEXT(A6),DAYS360(C6,D6)/30,)</f>
        <v>34.533333333333331</v>
      </c>
      <c r="G6" s="102">
        <f t="shared" ref="G6:G12" si="0">E6*F6</f>
        <v>27.626666666666665</v>
      </c>
      <c r="H6" s="253"/>
      <c r="I6" s="253" t="str">
        <f>IF(I13&gt;=0,"YES","NO")</f>
        <v>YES</v>
      </c>
      <c r="J6" s="253"/>
      <c r="K6" s="253" t="str">
        <f>IF(K13&gt;=0,"YES","NO")</f>
        <v>NO</v>
      </c>
      <c r="L6" s="253"/>
      <c r="N6" s="107"/>
      <c r="O6" s="147"/>
      <c r="P6" s="146"/>
      <c r="R6" s="146"/>
      <c r="S6" s="144"/>
    </row>
    <row r="7" spans="1:19" s="55" customFormat="1" ht="27.95" customHeight="1" x14ac:dyDescent="0.25">
      <c r="A7" s="251" t="s">
        <v>278</v>
      </c>
      <c r="B7" s="252"/>
      <c r="C7" s="89">
        <v>44170</v>
      </c>
      <c r="D7" s="89">
        <v>44925</v>
      </c>
      <c r="E7" s="80">
        <v>1</v>
      </c>
      <c r="F7" s="81">
        <f>IF(ISTEXT(A7),DAYS360(C7,D7)/30,)</f>
        <v>24.833333333333332</v>
      </c>
      <c r="G7" s="102">
        <f t="shared" si="0"/>
        <v>24.833333333333332</v>
      </c>
      <c r="H7" s="253"/>
      <c r="I7" s="253"/>
      <c r="J7" s="253"/>
      <c r="K7" s="253"/>
      <c r="L7" s="253"/>
      <c r="N7" s="109"/>
      <c r="O7" s="147"/>
      <c r="P7" s="146"/>
      <c r="R7" s="146"/>
      <c r="S7" s="144"/>
    </row>
    <row r="8" spans="1:19" s="55" customFormat="1" ht="13.5" x14ac:dyDescent="0.25">
      <c r="A8" s="251" t="s">
        <v>278</v>
      </c>
      <c r="B8" s="252"/>
      <c r="C8" s="82">
        <v>44935</v>
      </c>
      <c r="D8" s="82">
        <v>45986</v>
      </c>
      <c r="E8" s="80">
        <v>0.2</v>
      </c>
      <c r="F8" s="81">
        <f t="shared" ref="F8:F12" si="1">IF(ISTEXT(A8),DAYS360(C8,D8)/30,)</f>
        <v>34.533333333333331</v>
      </c>
      <c r="G8" s="102">
        <f t="shared" si="0"/>
        <v>6.9066666666666663</v>
      </c>
      <c r="H8" s="253"/>
      <c r="I8" s="253"/>
      <c r="J8" s="253"/>
      <c r="K8" s="253"/>
      <c r="L8" s="253"/>
      <c r="N8" s="106"/>
      <c r="O8" s="147"/>
      <c r="P8" s="146"/>
      <c r="R8" s="147"/>
      <c r="S8" s="144"/>
    </row>
    <row r="9" spans="1:19" s="55" customFormat="1" ht="13.5" x14ac:dyDescent="0.25">
      <c r="A9" s="251" t="s">
        <v>279</v>
      </c>
      <c r="B9" s="252"/>
      <c r="C9" s="82">
        <v>42156</v>
      </c>
      <c r="D9" s="82">
        <v>43099</v>
      </c>
      <c r="E9" s="84">
        <v>1</v>
      </c>
      <c r="F9" s="81">
        <f t="shared" si="1"/>
        <v>30.966666666666665</v>
      </c>
      <c r="G9" s="102">
        <f t="shared" si="0"/>
        <v>30.966666666666665</v>
      </c>
      <c r="H9" s="253"/>
      <c r="I9" s="253"/>
      <c r="J9" s="253"/>
      <c r="K9" s="253"/>
      <c r="L9" s="253"/>
      <c r="N9" s="106"/>
      <c r="O9" s="147"/>
      <c r="P9" s="146"/>
      <c r="R9" s="146"/>
      <c r="S9" s="144"/>
    </row>
    <row r="10" spans="1:19" s="55" customFormat="1" ht="13.5" x14ac:dyDescent="0.25">
      <c r="A10" s="251" t="s">
        <v>280</v>
      </c>
      <c r="B10" s="252"/>
      <c r="C10" s="82">
        <v>41791</v>
      </c>
      <c r="D10" s="82">
        <v>42154</v>
      </c>
      <c r="E10" s="84">
        <v>1</v>
      </c>
      <c r="F10" s="81">
        <f t="shared" si="1"/>
        <v>11.966666666666667</v>
      </c>
      <c r="G10" s="102">
        <f t="shared" si="0"/>
        <v>11.966666666666667</v>
      </c>
      <c r="H10" s="253"/>
      <c r="I10" s="253"/>
      <c r="J10" s="253"/>
      <c r="K10" s="253"/>
      <c r="L10" s="253"/>
      <c r="N10" s="106"/>
      <c r="O10" s="147"/>
      <c r="P10" s="146"/>
      <c r="R10" s="146"/>
      <c r="S10" s="144"/>
    </row>
    <row r="11" spans="1:19" s="55" customFormat="1" ht="13.5" x14ac:dyDescent="0.25">
      <c r="A11" s="251"/>
      <c r="B11" s="252"/>
      <c r="C11" s="82"/>
      <c r="D11" s="82"/>
      <c r="E11" s="84"/>
      <c r="F11" s="81">
        <f t="shared" si="1"/>
        <v>0</v>
      </c>
      <c r="G11" s="102">
        <f t="shared" si="0"/>
        <v>0</v>
      </c>
      <c r="H11" s="253"/>
      <c r="I11" s="253"/>
      <c r="J11" s="253"/>
      <c r="K11" s="253"/>
      <c r="L11" s="253"/>
      <c r="N11" s="106"/>
      <c r="O11" s="147"/>
      <c r="P11" s="146"/>
      <c r="R11" s="146"/>
      <c r="S11" s="144"/>
    </row>
    <row r="12" spans="1:19" s="55" customFormat="1" ht="13.5" x14ac:dyDescent="0.25">
      <c r="A12" s="239"/>
      <c r="B12" s="239"/>
      <c r="C12" s="85"/>
      <c r="D12" s="85"/>
      <c r="E12" s="86"/>
      <c r="F12" s="81">
        <f t="shared" si="1"/>
        <v>0</v>
      </c>
      <c r="G12" s="102">
        <f t="shared" si="0"/>
        <v>0</v>
      </c>
      <c r="H12" s="253"/>
      <c r="I12" s="253"/>
      <c r="J12" s="253"/>
      <c r="K12" s="253"/>
      <c r="L12" s="253"/>
      <c r="N12" s="106"/>
      <c r="O12" s="147"/>
      <c r="P12" s="146"/>
      <c r="R12" s="146"/>
      <c r="S12" s="144"/>
    </row>
    <row r="13" spans="1:19" s="55" customFormat="1" ht="13.5" x14ac:dyDescent="0.25">
      <c r="A13" s="249" t="s">
        <v>281</v>
      </c>
      <c r="B13" s="249"/>
      <c r="C13" s="249"/>
      <c r="D13" s="249"/>
      <c r="E13" s="249"/>
      <c r="F13" s="69">
        <f>SUM(F6:F12)</f>
        <v>136.83333333333331</v>
      </c>
      <c r="G13" s="76">
        <f>SUM(G6:G12)</f>
        <v>102.3</v>
      </c>
      <c r="H13" s="69">
        <v>96</v>
      </c>
      <c r="I13" s="108">
        <f>G13-H13</f>
        <v>6.2999999999999972</v>
      </c>
      <c r="J13" s="69">
        <f>H13*1.5</f>
        <v>144</v>
      </c>
      <c r="K13" s="108">
        <f>G13-J13</f>
        <v>-41.7</v>
      </c>
      <c r="L13" s="191">
        <f>IF(K13&gt;=0,3,IF(I13&gt;=0,2,1))</f>
        <v>2</v>
      </c>
      <c r="N13" s="106"/>
      <c r="O13" s="147"/>
      <c r="P13" s="146"/>
      <c r="R13" s="146"/>
      <c r="S13" s="144"/>
    </row>
    <row r="14" spans="1:19" s="55" customFormat="1" ht="32.1" customHeight="1" x14ac:dyDescent="0.25">
      <c r="A14" s="87" t="s">
        <v>252</v>
      </c>
      <c r="B14" s="259" t="s">
        <v>282</v>
      </c>
      <c r="C14" s="259"/>
      <c r="D14" s="259"/>
      <c r="E14" s="259"/>
      <c r="F14" s="259"/>
      <c r="G14" s="259"/>
      <c r="H14" s="122"/>
      <c r="N14" s="106"/>
      <c r="O14" s="147"/>
      <c r="P14" s="146"/>
      <c r="R14" s="146"/>
      <c r="S14" s="144"/>
    </row>
    <row r="15" spans="1:19" s="55" customFormat="1" ht="39.950000000000003" customHeight="1" x14ac:dyDescent="0.25">
      <c r="A15" s="250" t="s">
        <v>273</v>
      </c>
      <c r="B15" s="250"/>
      <c r="C15" s="145" t="s">
        <v>274</v>
      </c>
      <c r="D15" s="145" t="s">
        <v>275</v>
      </c>
      <c r="E15" s="145" t="s">
        <v>276</v>
      </c>
      <c r="F15" s="145" t="s">
        <v>245</v>
      </c>
      <c r="G15" s="101" t="s">
        <v>246</v>
      </c>
      <c r="H15" s="30" t="s">
        <v>247</v>
      </c>
      <c r="I15" s="30" t="s">
        <v>248</v>
      </c>
      <c r="J15" s="90" t="s">
        <v>249</v>
      </c>
      <c r="K15" s="90" t="s">
        <v>250</v>
      </c>
      <c r="L15" s="90" t="s">
        <v>251</v>
      </c>
      <c r="N15" s="106"/>
      <c r="O15" s="147"/>
      <c r="P15" s="146"/>
      <c r="R15" s="146"/>
      <c r="S15" s="144"/>
    </row>
    <row r="16" spans="1:19" s="55" customFormat="1" ht="27.95" customHeight="1" x14ac:dyDescent="0.25">
      <c r="A16" s="239" t="s">
        <v>277</v>
      </c>
      <c r="B16" s="239"/>
      <c r="C16" s="79">
        <v>44935</v>
      </c>
      <c r="D16" s="79">
        <v>45986</v>
      </c>
      <c r="E16" s="80">
        <v>0.8</v>
      </c>
      <c r="F16" s="81">
        <f>IF(ISTEXT(A16),DAYS360(C16,D16)/30,)</f>
        <v>34.533333333333331</v>
      </c>
      <c r="G16" s="102">
        <f t="shared" ref="G16:G22" si="2">E16*F16</f>
        <v>27.626666666666665</v>
      </c>
      <c r="H16" s="253"/>
      <c r="I16" s="253" t="str">
        <f>IF(I23&gt;=0,"YES","NO")</f>
        <v>YES</v>
      </c>
      <c r="J16" s="253"/>
      <c r="K16" s="253" t="str">
        <f>IF(K23&gt;=0,"YES","NO")</f>
        <v>NO</v>
      </c>
      <c r="L16" s="253"/>
      <c r="N16" s="106"/>
      <c r="O16" s="147"/>
      <c r="P16" s="146"/>
      <c r="R16" s="146"/>
      <c r="S16" s="144"/>
    </row>
    <row r="17" spans="1:19" s="55" customFormat="1" ht="27.95" customHeight="1" x14ac:dyDescent="0.25">
      <c r="A17" s="251" t="s">
        <v>278</v>
      </c>
      <c r="B17" s="252"/>
      <c r="C17" s="89">
        <v>44170</v>
      </c>
      <c r="D17" s="89">
        <v>44925</v>
      </c>
      <c r="E17" s="80">
        <v>1</v>
      </c>
      <c r="F17" s="81">
        <f t="shared" ref="F17:F22" si="3">IF(ISTEXT(A17),DAYS360(C17,D17)/30,)</f>
        <v>24.833333333333332</v>
      </c>
      <c r="G17" s="102">
        <f t="shared" si="2"/>
        <v>24.833333333333332</v>
      </c>
      <c r="H17" s="253"/>
      <c r="I17" s="253"/>
      <c r="J17" s="253"/>
      <c r="K17" s="253"/>
      <c r="L17" s="253"/>
      <c r="N17" s="148"/>
      <c r="O17" s="147"/>
      <c r="P17" s="146"/>
      <c r="R17" s="146"/>
      <c r="S17" s="144"/>
    </row>
    <row r="18" spans="1:19" s="55" customFormat="1" ht="13.5" x14ac:dyDescent="0.25">
      <c r="A18" s="239" t="s">
        <v>279</v>
      </c>
      <c r="B18" s="239"/>
      <c r="C18" s="82">
        <v>42156</v>
      </c>
      <c r="D18" s="82">
        <v>43099</v>
      </c>
      <c r="E18" s="80">
        <v>1</v>
      </c>
      <c r="F18" s="81">
        <f t="shared" si="3"/>
        <v>30.966666666666665</v>
      </c>
      <c r="G18" s="102">
        <f t="shared" si="2"/>
        <v>30.966666666666665</v>
      </c>
      <c r="H18" s="253"/>
      <c r="I18" s="253"/>
      <c r="J18" s="253"/>
      <c r="K18" s="253"/>
      <c r="L18" s="253"/>
      <c r="N18" s="106"/>
      <c r="O18" s="147"/>
      <c r="P18" s="146"/>
      <c r="R18" s="146"/>
      <c r="S18" s="144"/>
    </row>
    <row r="19" spans="1:19" s="55" customFormat="1" ht="13.5" x14ac:dyDescent="0.25">
      <c r="A19" s="239"/>
      <c r="B19" s="239"/>
      <c r="C19" s="82"/>
      <c r="D19" s="82"/>
      <c r="E19" s="84"/>
      <c r="F19" s="81">
        <f t="shared" si="3"/>
        <v>0</v>
      </c>
      <c r="G19" s="102">
        <f t="shared" si="2"/>
        <v>0</v>
      </c>
      <c r="H19" s="253"/>
      <c r="I19" s="253"/>
      <c r="J19" s="253"/>
      <c r="K19" s="253"/>
      <c r="L19" s="253"/>
      <c r="N19" s="106"/>
      <c r="O19" s="147"/>
      <c r="P19" s="146"/>
      <c r="R19" s="146"/>
      <c r="S19" s="144"/>
    </row>
    <row r="20" spans="1:19" s="55" customFormat="1" ht="13.5" x14ac:dyDescent="0.25">
      <c r="A20" s="239"/>
      <c r="B20" s="239"/>
      <c r="C20" s="82"/>
      <c r="D20" s="82"/>
      <c r="E20" s="84"/>
      <c r="F20" s="81">
        <f t="shared" si="3"/>
        <v>0</v>
      </c>
      <c r="G20" s="102">
        <f t="shared" si="2"/>
        <v>0</v>
      </c>
      <c r="H20" s="253"/>
      <c r="I20" s="253"/>
      <c r="J20" s="253"/>
      <c r="K20" s="253"/>
      <c r="L20" s="253"/>
      <c r="N20" s="106"/>
      <c r="O20" s="147"/>
      <c r="P20" s="146"/>
      <c r="R20" s="146"/>
      <c r="S20" s="144"/>
    </row>
    <row r="21" spans="1:19" s="55" customFormat="1" ht="13.5" x14ac:dyDescent="0.25">
      <c r="A21" s="239"/>
      <c r="B21" s="239"/>
      <c r="C21" s="82"/>
      <c r="D21" s="83"/>
      <c r="E21" s="84"/>
      <c r="F21" s="81">
        <f t="shared" si="3"/>
        <v>0</v>
      </c>
      <c r="G21" s="102">
        <f t="shared" si="2"/>
        <v>0</v>
      </c>
      <c r="H21" s="253"/>
      <c r="I21" s="253"/>
      <c r="J21" s="253"/>
      <c r="K21" s="253"/>
      <c r="L21" s="253"/>
      <c r="N21" s="106"/>
      <c r="O21" s="147"/>
      <c r="P21" s="146"/>
      <c r="R21" s="146"/>
      <c r="S21" s="144"/>
    </row>
    <row r="22" spans="1:19" s="55" customFormat="1" ht="13.5" x14ac:dyDescent="0.25">
      <c r="A22" s="239"/>
      <c r="B22" s="239"/>
      <c r="C22" s="85"/>
      <c r="D22" s="85"/>
      <c r="E22" s="86"/>
      <c r="F22" s="81">
        <f t="shared" si="3"/>
        <v>0</v>
      </c>
      <c r="G22" s="102">
        <f t="shared" si="2"/>
        <v>0</v>
      </c>
      <c r="H22" s="253"/>
      <c r="I22" s="253"/>
      <c r="J22" s="253"/>
      <c r="K22" s="253"/>
      <c r="L22" s="253"/>
      <c r="N22" s="106"/>
      <c r="O22" s="147"/>
      <c r="P22" s="146"/>
      <c r="R22" s="146"/>
      <c r="S22" s="144"/>
    </row>
    <row r="23" spans="1:19" s="55" customFormat="1" ht="13.5" x14ac:dyDescent="0.25">
      <c r="A23" s="249" t="s">
        <v>281</v>
      </c>
      <c r="B23" s="249"/>
      <c r="C23" s="249"/>
      <c r="D23" s="249"/>
      <c r="E23" s="249"/>
      <c r="F23" s="69">
        <f>SUM(F16:F22)</f>
        <v>90.333333333333329</v>
      </c>
      <c r="G23" s="76">
        <f>SUM(G16:G22)</f>
        <v>83.426666666666662</v>
      </c>
      <c r="H23" s="69">
        <v>60</v>
      </c>
      <c r="I23" s="69">
        <f>G23-H23</f>
        <v>23.426666666666662</v>
      </c>
      <c r="J23" s="69">
        <f>H23*1.5</f>
        <v>90</v>
      </c>
      <c r="K23" s="69">
        <f>G23-J23</f>
        <v>-6.5733333333333377</v>
      </c>
      <c r="L23" s="191">
        <f>IF(K23&gt;=0,3,IF(I23&gt;=0,2,1))</f>
        <v>2</v>
      </c>
      <c r="N23" s="106"/>
      <c r="O23" s="147"/>
      <c r="P23" s="146"/>
      <c r="R23" s="146"/>
      <c r="S23" s="144"/>
    </row>
    <row r="24" spans="1:19" s="55" customFormat="1" ht="54.75" customHeight="1" x14ac:dyDescent="0.25">
      <c r="A24" s="87" t="s">
        <v>253</v>
      </c>
      <c r="B24" s="244" t="s">
        <v>283</v>
      </c>
      <c r="C24" s="245"/>
      <c r="D24" s="245"/>
      <c r="E24" s="245"/>
      <c r="F24" s="245"/>
      <c r="G24" s="246"/>
      <c r="H24" s="122"/>
      <c r="N24" s="106"/>
      <c r="O24" s="147"/>
      <c r="P24" s="146"/>
      <c r="R24" s="146"/>
      <c r="S24" s="144"/>
    </row>
    <row r="25" spans="1:19" s="55" customFormat="1" ht="39.950000000000003" customHeight="1" x14ac:dyDescent="0.25">
      <c r="A25" s="250" t="s">
        <v>273</v>
      </c>
      <c r="B25" s="250"/>
      <c r="C25" s="145" t="s">
        <v>274</v>
      </c>
      <c r="D25" s="145" t="s">
        <v>275</v>
      </c>
      <c r="E25" s="145" t="s">
        <v>276</v>
      </c>
      <c r="F25" s="145" t="s">
        <v>245</v>
      </c>
      <c r="G25" s="101" t="s">
        <v>246</v>
      </c>
      <c r="H25" s="30" t="s">
        <v>247</v>
      </c>
      <c r="I25" s="30" t="s">
        <v>248</v>
      </c>
      <c r="J25" s="90" t="s">
        <v>249</v>
      </c>
      <c r="K25" s="90" t="s">
        <v>250</v>
      </c>
      <c r="L25" s="90" t="s">
        <v>251</v>
      </c>
      <c r="N25" s="106"/>
      <c r="O25" s="147"/>
      <c r="P25" s="146"/>
      <c r="R25" s="146"/>
      <c r="S25" s="144"/>
    </row>
    <row r="26" spans="1:19" s="55" customFormat="1" ht="27.95" customHeight="1" x14ac:dyDescent="0.25">
      <c r="A26" s="251" t="s">
        <v>277</v>
      </c>
      <c r="B26" s="252"/>
      <c r="C26" s="79">
        <v>44935</v>
      </c>
      <c r="D26" s="79">
        <v>45986</v>
      </c>
      <c r="E26" s="80">
        <v>0.8</v>
      </c>
      <c r="F26" s="81">
        <f>IF(ISTEXT(A26),DAYS360(C26,D26)/30,)</f>
        <v>34.533333333333331</v>
      </c>
      <c r="G26" s="102">
        <f t="shared" ref="G26:G32" si="4">E26*F26</f>
        <v>27.626666666666665</v>
      </c>
      <c r="H26" s="253"/>
      <c r="I26" s="253" t="str">
        <f>IF(I33&gt;=0,"YES","NO")</f>
        <v>YES</v>
      </c>
      <c r="J26" s="253"/>
      <c r="K26" s="253" t="str">
        <f>IF(K33&gt;=0,"YES","NO")</f>
        <v>YES</v>
      </c>
      <c r="L26" s="253"/>
      <c r="N26" s="109"/>
      <c r="O26" s="147"/>
      <c r="P26" s="146"/>
      <c r="R26" s="146"/>
      <c r="S26" s="144"/>
    </row>
    <row r="27" spans="1:19" s="55" customFormat="1" ht="27.95" customHeight="1" x14ac:dyDescent="0.25">
      <c r="A27" s="251" t="s">
        <v>278</v>
      </c>
      <c r="B27" s="252"/>
      <c r="C27" s="89">
        <v>44170</v>
      </c>
      <c r="D27" s="89">
        <v>44925</v>
      </c>
      <c r="E27" s="80">
        <v>1</v>
      </c>
      <c r="F27" s="81">
        <f>IF(ISTEXT(A27),DAYS360(C27,D27)/30,)</f>
        <v>24.833333333333332</v>
      </c>
      <c r="G27" s="102">
        <f t="shared" si="4"/>
        <v>24.833333333333332</v>
      </c>
      <c r="H27" s="253"/>
      <c r="I27" s="253"/>
      <c r="J27" s="253"/>
      <c r="K27" s="253"/>
      <c r="L27" s="253"/>
      <c r="N27" s="148"/>
      <c r="O27" s="147"/>
      <c r="P27" s="146"/>
      <c r="R27" s="146"/>
      <c r="S27" s="144"/>
    </row>
    <row r="28" spans="1:19" s="55" customFormat="1" ht="13.5" x14ac:dyDescent="0.25">
      <c r="A28" s="251" t="s">
        <v>278</v>
      </c>
      <c r="B28" s="252"/>
      <c r="C28" s="82">
        <v>44935</v>
      </c>
      <c r="D28" s="82">
        <v>45986</v>
      </c>
      <c r="E28" s="80">
        <v>0.2</v>
      </c>
      <c r="F28" s="81">
        <f t="shared" ref="F28:F32" si="5">IF(ISTEXT(A28),DAYS360(C28,D28)/30,)</f>
        <v>34.533333333333331</v>
      </c>
      <c r="G28" s="102">
        <f t="shared" si="4"/>
        <v>6.9066666666666663</v>
      </c>
      <c r="H28" s="253"/>
      <c r="I28" s="253"/>
      <c r="J28" s="253"/>
      <c r="K28" s="253"/>
      <c r="L28" s="253"/>
      <c r="N28" s="106"/>
      <c r="O28" s="147"/>
      <c r="P28" s="146"/>
      <c r="R28" s="146"/>
      <c r="S28" s="144"/>
    </row>
    <row r="29" spans="1:19" s="55" customFormat="1" ht="13.5" x14ac:dyDescent="0.25">
      <c r="A29" s="239" t="s">
        <v>279</v>
      </c>
      <c r="B29" s="239"/>
      <c r="C29" s="82">
        <v>42156</v>
      </c>
      <c r="D29" s="82">
        <v>43099</v>
      </c>
      <c r="E29" s="84">
        <v>1</v>
      </c>
      <c r="F29" s="81">
        <f t="shared" si="5"/>
        <v>30.966666666666665</v>
      </c>
      <c r="G29" s="102">
        <f t="shared" si="4"/>
        <v>30.966666666666665</v>
      </c>
      <c r="H29" s="253"/>
      <c r="I29" s="253"/>
      <c r="J29" s="253"/>
      <c r="K29" s="253"/>
      <c r="L29" s="253"/>
      <c r="N29" s="106"/>
      <c r="O29" s="147"/>
      <c r="P29" s="146"/>
      <c r="R29" s="146"/>
      <c r="S29" s="144"/>
    </row>
    <row r="30" spans="1:19" s="55" customFormat="1" ht="13.5" x14ac:dyDescent="0.25">
      <c r="A30" s="239"/>
      <c r="B30" s="239"/>
      <c r="C30" s="82"/>
      <c r="D30" s="82"/>
      <c r="E30" s="84"/>
      <c r="F30" s="81">
        <f t="shared" si="5"/>
        <v>0</v>
      </c>
      <c r="G30" s="102">
        <f t="shared" si="4"/>
        <v>0</v>
      </c>
      <c r="H30" s="253"/>
      <c r="I30" s="253"/>
      <c r="J30" s="253"/>
      <c r="K30" s="253"/>
      <c r="L30" s="253"/>
      <c r="N30" s="106"/>
      <c r="O30" s="147"/>
      <c r="P30" s="146"/>
      <c r="R30" s="146"/>
      <c r="S30" s="144"/>
    </row>
    <row r="31" spans="1:19" s="55" customFormat="1" ht="13.5" x14ac:dyDescent="0.25">
      <c r="A31" s="239"/>
      <c r="B31" s="239"/>
      <c r="C31" s="82"/>
      <c r="D31" s="82"/>
      <c r="E31" s="84"/>
      <c r="F31" s="81">
        <f t="shared" si="5"/>
        <v>0</v>
      </c>
      <c r="G31" s="102">
        <f t="shared" si="4"/>
        <v>0</v>
      </c>
      <c r="H31" s="253"/>
      <c r="I31" s="253"/>
      <c r="J31" s="253"/>
      <c r="K31" s="253"/>
      <c r="L31" s="253"/>
      <c r="N31" s="106"/>
      <c r="O31" s="147"/>
      <c r="P31" s="146"/>
      <c r="R31" s="146"/>
      <c r="S31" s="144"/>
    </row>
    <row r="32" spans="1:19" s="55" customFormat="1" ht="13.5" x14ac:dyDescent="0.25">
      <c r="A32" s="239"/>
      <c r="B32" s="239"/>
      <c r="C32" s="85"/>
      <c r="D32" s="85"/>
      <c r="E32" s="86"/>
      <c r="F32" s="81">
        <f t="shared" si="5"/>
        <v>0</v>
      </c>
      <c r="G32" s="102">
        <f t="shared" si="4"/>
        <v>0</v>
      </c>
      <c r="H32" s="253"/>
      <c r="I32" s="253"/>
      <c r="J32" s="253"/>
      <c r="K32" s="253"/>
      <c r="L32" s="253"/>
      <c r="N32" s="106"/>
      <c r="O32" s="147"/>
      <c r="P32" s="146"/>
      <c r="R32" s="146"/>
      <c r="S32" s="144"/>
    </row>
    <row r="33" spans="1:19" s="55" customFormat="1" ht="13.5" x14ac:dyDescent="0.25">
      <c r="A33" s="249" t="s">
        <v>281</v>
      </c>
      <c r="B33" s="249"/>
      <c r="C33" s="249"/>
      <c r="D33" s="249"/>
      <c r="E33" s="249"/>
      <c r="F33" s="69">
        <f>SUM(F26:F32)</f>
        <v>124.86666666666666</v>
      </c>
      <c r="G33" s="76">
        <f>SUM(G26:G32)</f>
        <v>90.333333333333329</v>
      </c>
      <c r="H33" s="69">
        <v>60</v>
      </c>
      <c r="I33" s="69">
        <f>G33-H33</f>
        <v>30.333333333333329</v>
      </c>
      <c r="J33" s="69">
        <f>H33*1.5</f>
        <v>90</v>
      </c>
      <c r="K33" s="69">
        <f>G33-J33</f>
        <v>0.3333333333333286</v>
      </c>
      <c r="L33" s="191">
        <f>IF(K33&gt;=0,3,IF(I33&gt;=0,2,1))</f>
        <v>3</v>
      </c>
      <c r="N33" s="106"/>
      <c r="O33" s="147"/>
      <c r="P33" s="146"/>
      <c r="R33" s="146"/>
      <c r="S33" s="144"/>
    </row>
    <row r="34" spans="1:19" s="144" customFormat="1" ht="32.1" customHeight="1" x14ac:dyDescent="0.25">
      <c r="A34" s="87" t="s">
        <v>254</v>
      </c>
      <c r="B34" s="258" t="s">
        <v>284</v>
      </c>
      <c r="C34" s="258"/>
      <c r="D34" s="258"/>
      <c r="E34" s="258"/>
      <c r="F34" s="258"/>
      <c r="G34" s="258"/>
      <c r="H34" s="149"/>
      <c r="N34" s="106"/>
      <c r="O34" s="147"/>
      <c r="P34" s="147"/>
      <c r="R34" s="147"/>
    </row>
    <row r="35" spans="1:19" s="55" customFormat="1" ht="39.950000000000003" customHeight="1" x14ac:dyDescent="0.25">
      <c r="A35" s="260" t="s">
        <v>285</v>
      </c>
      <c r="B35" s="260"/>
      <c r="C35" s="195" t="s">
        <v>286</v>
      </c>
      <c r="D35" s="195" t="s">
        <v>287</v>
      </c>
      <c r="E35" s="195" t="s">
        <v>288</v>
      </c>
      <c r="F35" s="260" t="s">
        <v>289</v>
      </c>
      <c r="G35" s="260"/>
      <c r="H35" s="150"/>
      <c r="I35" s="151"/>
      <c r="J35" s="151"/>
      <c r="K35" s="151"/>
      <c r="L35" s="151"/>
      <c r="N35" s="106"/>
      <c r="O35" s="147"/>
      <c r="P35" s="146"/>
      <c r="R35" s="146"/>
      <c r="S35" s="144"/>
    </row>
    <row r="36" spans="1:19" s="55" customFormat="1" ht="13.5" x14ac:dyDescent="0.25">
      <c r="A36" s="254" t="s">
        <v>290</v>
      </c>
      <c r="B36" s="255"/>
      <c r="C36" s="177">
        <v>1935711</v>
      </c>
      <c r="D36" s="178">
        <v>42533</v>
      </c>
      <c r="E36" s="179">
        <v>46916</v>
      </c>
      <c r="F36" s="247" t="s">
        <v>291</v>
      </c>
      <c r="G36" s="248"/>
      <c r="H36" s="110"/>
      <c r="I36" s="56"/>
      <c r="J36" s="56"/>
      <c r="K36" s="56"/>
      <c r="L36" s="191">
        <v>2</v>
      </c>
      <c r="N36" s="106"/>
      <c r="O36" s="147"/>
      <c r="P36" s="152"/>
      <c r="R36" s="146"/>
      <c r="S36" s="144"/>
    </row>
    <row r="37" spans="1:19" s="55" customFormat="1" ht="13.5" x14ac:dyDescent="0.25">
      <c r="E37" s="111"/>
      <c r="F37" s="122"/>
      <c r="G37" s="122"/>
      <c r="H37" s="122"/>
      <c r="I37" s="262" t="str">
        <f>'Bidder-Key Staff'!B4</f>
        <v>Project Manager</v>
      </c>
      <c r="J37" s="262"/>
      <c r="K37" s="262"/>
      <c r="L37" s="70">
        <f>AVERAGE(L36,L33,L23,L13)</f>
        <v>2.25</v>
      </c>
      <c r="N37" s="106"/>
      <c r="O37" s="147"/>
      <c r="P37" s="146"/>
      <c r="R37" s="146"/>
      <c r="S37" s="144"/>
    </row>
    <row r="38" spans="1:19" ht="18" customHeight="1" x14ac:dyDescent="0.3">
      <c r="A38" s="241" t="s">
        <v>269</v>
      </c>
      <c r="B38" s="242"/>
      <c r="C38" s="242"/>
      <c r="D38" s="242"/>
      <c r="E38" s="242"/>
      <c r="F38" s="242"/>
      <c r="G38" s="243"/>
      <c r="N38" s="153"/>
      <c r="O38" s="143"/>
      <c r="P38" s="9"/>
      <c r="R38" s="9"/>
      <c r="S38" s="144"/>
    </row>
    <row r="39" spans="1:19" ht="18" customHeight="1" x14ac:dyDescent="0.3">
      <c r="A39" s="187" t="str">
        <f>'Bidder-Key Staff'!B5</f>
        <v>Test Manager</v>
      </c>
      <c r="B39" s="192" t="str">
        <f>+'Bidder-Key Staff'!C5</f>
        <v>Carol Teague</v>
      </c>
      <c r="C39" s="193"/>
      <c r="D39" s="193"/>
      <c r="E39" s="104"/>
      <c r="F39" s="193"/>
      <c r="G39" s="194"/>
      <c r="N39" s="7" t="s">
        <v>9</v>
      </c>
      <c r="O39" s="143"/>
      <c r="P39" s="9"/>
      <c r="R39" s="9"/>
      <c r="S39" s="144"/>
    </row>
    <row r="40" spans="1:19" s="55" customFormat="1" ht="32.1" customHeight="1" x14ac:dyDescent="0.25">
      <c r="A40" s="87" t="s">
        <v>292</v>
      </c>
      <c r="B40" s="244" t="s">
        <v>293</v>
      </c>
      <c r="C40" s="245"/>
      <c r="D40" s="245"/>
      <c r="E40" s="245"/>
      <c r="F40" s="245"/>
      <c r="G40" s="246"/>
      <c r="H40" s="122"/>
      <c r="O40" s="147"/>
      <c r="P40" s="146"/>
      <c r="R40" s="146"/>
      <c r="S40" s="144"/>
    </row>
    <row r="41" spans="1:19" s="55" customFormat="1" ht="39.950000000000003" customHeight="1" x14ac:dyDescent="0.25">
      <c r="A41" s="250" t="s">
        <v>273</v>
      </c>
      <c r="B41" s="250"/>
      <c r="C41" s="145" t="s">
        <v>274</v>
      </c>
      <c r="D41" s="145" t="s">
        <v>275</v>
      </c>
      <c r="E41" s="145" t="s">
        <v>276</v>
      </c>
      <c r="F41" s="145" t="s">
        <v>245</v>
      </c>
      <c r="G41" s="101" t="s">
        <v>246</v>
      </c>
      <c r="H41" s="30" t="s">
        <v>247</v>
      </c>
      <c r="I41" s="30" t="s">
        <v>248</v>
      </c>
      <c r="J41" s="90" t="s">
        <v>249</v>
      </c>
      <c r="K41" s="90" t="s">
        <v>250</v>
      </c>
      <c r="L41" s="90" t="s">
        <v>251</v>
      </c>
      <c r="N41" s="154"/>
      <c r="O41" s="147"/>
      <c r="P41" s="146"/>
      <c r="R41" s="146"/>
      <c r="S41" s="144"/>
    </row>
    <row r="42" spans="1:19" x14ac:dyDescent="0.3">
      <c r="A42" s="239" t="s">
        <v>294</v>
      </c>
      <c r="B42" s="239"/>
      <c r="C42" s="89">
        <v>42095</v>
      </c>
      <c r="D42" s="89">
        <v>43709</v>
      </c>
      <c r="E42" s="91">
        <v>1</v>
      </c>
      <c r="F42" s="81">
        <f>IF(ISTEXT(A42),DAYS360(C42,D42)/30,)</f>
        <v>53</v>
      </c>
      <c r="G42" s="155">
        <f>E42*F42</f>
        <v>53</v>
      </c>
      <c r="H42" s="253"/>
      <c r="I42" s="253" t="str">
        <f>IF(I47&gt;=0,"YES","NO")</f>
        <v>YES</v>
      </c>
      <c r="J42" s="253"/>
      <c r="K42" s="253" t="str">
        <f>IF(K47&gt;=0,"YES","NO")</f>
        <v>YES</v>
      </c>
      <c r="L42" s="253"/>
      <c r="N42" s="148"/>
      <c r="O42" s="143"/>
      <c r="P42" s="9"/>
      <c r="R42" s="9"/>
      <c r="S42" s="144"/>
    </row>
    <row r="43" spans="1:19" x14ac:dyDescent="0.3">
      <c r="A43" s="239" t="s">
        <v>294</v>
      </c>
      <c r="B43" s="239"/>
      <c r="C43" s="89">
        <v>40087</v>
      </c>
      <c r="D43" s="89">
        <v>42094</v>
      </c>
      <c r="E43" s="80">
        <v>1</v>
      </c>
      <c r="F43" s="81">
        <f t="shared" ref="F43:F46" si="6">IF(ISTEXT(A43),DAYS360(C43,D43)/30,)</f>
        <v>66</v>
      </c>
      <c r="G43" s="155">
        <f>E43*F43</f>
        <v>66</v>
      </c>
      <c r="H43" s="253"/>
      <c r="I43" s="253"/>
      <c r="J43" s="253"/>
      <c r="K43" s="253"/>
      <c r="L43" s="253"/>
      <c r="N43" s="109" t="s">
        <v>295</v>
      </c>
      <c r="O43" s="143"/>
      <c r="P43" s="9"/>
      <c r="R43" s="147"/>
      <c r="S43" s="144"/>
    </row>
    <row r="44" spans="1:19" x14ac:dyDescent="0.3">
      <c r="A44" s="239"/>
      <c r="B44" s="240"/>
      <c r="C44" s="89"/>
      <c r="D44" s="89"/>
      <c r="E44" s="80"/>
      <c r="F44" s="81">
        <f t="shared" si="6"/>
        <v>0</v>
      </c>
      <c r="G44" s="155">
        <f>E44*F44</f>
        <v>0</v>
      </c>
      <c r="H44" s="253"/>
      <c r="I44" s="253"/>
      <c r="J44" s="253"/>
      <c r="K44" s="253"/>
      <c r="L44" s="253"/>
      <c r="N44" s="109"/>
      <c r="O44" s="143"/>
      <c r="P44" s="9"/>
      <c r="R44" s="9"/>
      <c r="S44" s="144"/>
    </row>
    <row r="45" spans="1:19" x14ac:dyDescent="0.3">
      <c r="A45" s="239"/>
      <c r="B45" s="239"/>
      <c r="C45" s="82"/>
      <c r="D45" s="82"/>
      <c r="E45" s="86"/>
      <c r="F45" s="81">
        <f t="shared" si="6"/>
        <v>0</v>
      </c>
      <c r="G45" s="155">
        <f>E45*F45</f>
        <v>0</v>
      </c>
      <c r="H45" s="253"/>
      <c r="I45" s="253"/>
      <c r="J45" s="253"/>
      <c r="K45" s="253"/>
      <c r="L45" s="253"/>
      <c r="N45" s="106"/>
      <c r="O45" s="143"/>
      <c r="P45" s="9"/>
      <c r="R45" s="9"/>
      <c r="S45" s="144"/>
    </row>
    <row r="46" spans="1:19" x14ac:dyDescent="0.3">
      <c r="A46" s="239"/>
      <c r="B46" s="239"/>
      <c r="C46" s="82"/>
      <c r="D46" s="82"/>
      <c r="E46" s="86"/>
      <c r="F46" s="81">
        <f t="shared" si="6"/>
        <v>0</v>
      </c>
      <c r="G46" s="155">
        <f>E46*F46</f>
        <v>0</v>
      </c>
      <c r="H46" s="253"/>
      <c r="I46" s="253"/>
      <c r="J46" s="253"/>
      <c r="K46" s="253"/>
      <c r="L46" s="253"/>
      <c r="N46" s="109"/>
      <c r="O46" s="143"/>
      <c r="P46" s="106"/>
      <c r="Q46" s="147"/>
      <c r="R46" s="147"/>
      <c r="S46" s="147"/>
    </row>
    <row r="47" spans="1:19" s="55" customFormat="1" ht="13.5" x14ac:dyDescent="0.25">
      <c r="A47" s="249" t="s">
        <v>281</v>
      </c>
      <c r="B47" s="249"/>
      <c r="C47" s="249"/>
      <c r="D47" s="249"/>
      <c r="E47" s="249"/>
      <c r="F47" s="69">
        <f>SUM(F42:F46)</f>
        <v>119</v>
      </c>
      <c r="G47" s="76">
        <f>SUM(G42:G46)</f>
        <v>119</v>
      </c>
      <c r="H47" s="69">
        <v>24</v>
      </c>
      <c r="I47" s="69">
        <f>G47-H47</f>
        <v>95</v>
      </c>
      <c r="J47" s="69">
        <f>H47*1.5</f>
        <v>36</v>
      </c>
      <c r="K47" s="69">
        <f>G47-J47</f>
        <v>83</v>
      </c>
      <c r="L47" s="191">
        <f>IF(K47&gt;=0,3,IF(I47&gt;=0,2,1))</f>
        <v>3</v>
      </c>
      <c r="N47" s="148"/>
      <c r="O47" s="147"/>
      <c r="P47" s="146"/>
      <c r="R47" s="146"/>
      <c r="S47" s="144"/>
    </row>
    <row r="48" spans="1:19" s="144" customFormat="1" ht="32.1" customHeight="1" x14ac:dyDescent="0.25">
      <c r="A48" s="87" t="s">
        <v>256</v>
      </c>
      <c r="B48" s="259" t="s">
        <v>296</v>
      </c>
      <c r="C48" s="259"/>
      <c r="D48" s="259"/>
      <c r="E48" s="259"/>
      <c r="F48" s="259"/>
      <c r="G48" s="259"/>
      <c r="H48" s="149"/>
      <c r="N48" s="148"/>
      <c r="O48" s="147"/>
      <c r="P48" s="147"/>
      <c r="R48" s="147"/>
    </row>
    <row r="49" spans="1:19" s="55" customFormat="1" ht="39.950000000000003" customHeight="1" x14ac:dyDescent="0.25">
      <c r="A49" s="250" t="s">
        <v>273</v>
      </c>
      <c r="B49" s="250"/>
      <c r="C49" s="145" t="s">
        <v>274</v>
      </c>
      <c r="D49" s="145" t="s">
        <v>275</v>
      </c>
      <c r="E49" s="145" t="s">
        <v>276</v>
      </c>
      <c r="F49" s="145" t="s">
        <v>245</v>
      </c>
      <c r="G49" s="101" t="s">
        <v>246</v>
      </c>
      <c r="H49" s="30" t="s">
        <v>247</v>
      </c>
      <c r="I49" s="30" t="s">
        <v>248</v>
      </c>
      <c r="J49" s="90" t="s">
        <v>249</v>
      </c>
      <c r="K49" s="90" t="s">
        <v>250</v>
      </c>
      <c r="L49" s="90" t="s">
        <v>251</v>
      </c>
      <c r="N49" s="148"/>
      <c r="O49" s="147"/>
      <c r="P49" s="146"/>
      <c r="R49" s="146"/>
      <c r="S49" s="144"/>
    </row>
    <row r="50" spans="1:19" s="55" customFormat="1" ht="13.5" x14ac:dyDescent="0.25">
      <c r="A50" s="239" t="s">
        <v>294</v>
      </c>
      <c r="B50" s="239"/>
      <c r="C50" s="89">
        <v>42095</v>
      </c>
      <c r="D50" s="89">
        <v>43709</v>
      </c>
      <c r="E50" s="91">
        <v>1</v>
      </c>
      <c r="F50" s="81">
        <f>IF(ISTEXT(A50),DAYS360(C50,D50)/30,)</f>
        <v>53</v>
      </c>
      <c r="G50" s="102">
        <f t="shared" ref="G50:G55" si="7">E50*F50</f>
        <v>53</v>
      </c>
      <c r="H50" s="253"/>
      <c r="I50" s="253" t="str">
        <f>IF(I56&gt;=0,"YES","NO")</f>
        <v>YES</v>
      </c>
      <c r="J50" s="253"/>
      <c r="K50" s="253" t="str">
        <f>IF(K56&gt;=0,"YES","NO")</f>
        <v>YES</v>
      </c>
      <c r="L50" s="253"/>
      <c r="N50" s="107"/>
    </row>
    <row r="51" spans="1:19" s="55" customFormat="1" ht="13.5" x14ac:dyDescent="0.25">
      <c r="A51" s="239" t="s">
        <v>294</v>
      </c>
      <c r="B51" s="239"/>
      <c r="C51" s="89">
        <v>40087</v>
      </c>
      <c r="D51" s="89">
        <v>42094</v>
      </c>
      <c r="E51" s="80">
        <v>1</v>
      </c>
      <c r="F51" s="81">
        <f t="shared" ref="F51:F55" si="8">IF(ISTEXT(A51),DAYS360(C51,D51)/30,)</f>
        <v>66</v>
      </c>
      <c r="G51" s="102">
        <f t="shared" si="7"/>
        <v>66</v>
      </c>
      <c r="H51" s="253"/>
      <c r="I51" s="253"/>
      <c r="J51" s="253"/>
      <c r="K51" s="253"/>
      <c r="L51" s="253"/>
      <c r="N51" s="109" t="s">
        <v>295</v>
      </c>
    </row>
    <row r="52" spans="1:19" s="55" customFormat="1" ht="13.5" x14ac:dyDescent="0.25">
      <c r="A52" s="239"/>
      <c r="B52" s="239"/>
      <c r="C52" s="82"/>
      <c r="D52" s="82"/>
      <c r="E52" s="86"/>
      <c r="F52" s="81">
        <f t="shared" si="8"/>
        <v>0</v>
      </c>
      <c r="G52" s="102">
        <f t="shared" si="7"/>
        <v>0</v>
      </c>
      <c r="H52" s="253"/>
      <c r="I52" s="253"/>
      <c r="J52" s="253"/>
      <c r="K52" s="253"/>
      <c r="L52" s="253"/>
      <c r="N52" s="106"/>
    </row>
    <row r="53" spans="1:19" s="55" customFormat="1" ht="13.5" x14ac:dyDescent="0.25">
      <c r="A53" s="239"/>
      <c r="B53" s="239"/>
      <c r="C53" s="82"/>
      <c r="D53" s="82"/>
      <c r="E53" s="86"/>
      <c r="F53" s="81">
        <f t="shared" si="8"/>
        <v>0</v>
      </c>
      <c r="G53" s="102">
        <f t="shared" si="7"/>
        <v>0</v>
      </c>
      <c r="H53" s="253"/>
      <c r="I53" s="253"/>
      <c r="J53" s="253"/>
      <c r="K53" s="253"/>
      <c r="L53" s="253"/>
      <c r="N53" s="106"/>
    </row>
    <row r="54" spans="1:19" s="55" customFormat="1" ht="13.5" x14ac:dyDescent="0.25">
      <c r="A54" s="239"/>
      <c r="B54" s="239"/>
      <c r="C54" s="82"/>
      <c r="D54" s="82"/>
      <c r="E54" s="86"/>
      <c r="F54" s="81">
        <f t="shared" si="8"/>
        <v>0</v>
      </c>
      <c r="G54" s="102">
        <f t="shared" si="7"/>
        <v>0</v>
      </c>
      <c r="H54" s="253"/>
      <c r="I54" s="253"/>
      <c r="J54" s="253"/>
      <c r="K54" s="253"/>
      <c r="L54" s="253"/>
      <c r="N54" s="106"/>
    </row>
    <row r="55" spans="1:19" s="55" customFormat="1" ht="13.5" x14ac:dyDescent="0.25">
      <c r="A55" s="239"/>
      <c r="B55" s="239"/>
      <c r="C55" s="82"/>
      <c r="D55" s="82"/>
      <c r="E55" s="86"/>
      <c r="F55" s="81">
        <f t="shared" si="8"/>
        <v>0</v>
      </c>
      <c r="G55" s="102">
        <f t="shared" si="7"/>
        <v>0</v>
      </c>
      <c r="H55" s="253"/>
      <c r="I55" s="253"/>
      <c r="J55" s="253"/>
      <c r="K55" s="253"/>
      <c r="L55" s="253"/>
      <c r="N55" s="106"/>
    </row>
    <row r="56" spans="1:19" s="55" customFormat="1" ht="13.5" x14ac:dyDescent="0.25">
      <c r="A56" s="257" t="s">
        <v>281</v>
      </c>
      <c r="B56" s="257"/>
      <c r="C56" s="257"/>
      <c r="D56" s="257"/>
      <c r="E56" s="257"/>
      <c r="F56" s="69">
        <f>SUM(F50:F55)</f>
        <v>119</v>
      </c>
      <c r="G56" s="76">
        <f>SUM(G50:G55)</f>
        <v>119</v>
      </c>
      <c r="H56" s="69">
        <v>60</v>
      </c>
      <c r="I56" s="69">
        <f>G56-H56</f>
        <v>59</v>
      </c>
      <c r="J56" s="69">
        <f>H56*1.5</f>
        <v>90</v>
      </c>
      <c r="K56" s="69">
        <f>G56-J56</f>
        <v>29</v>
      </c>
      <c r="L56" s="191">
        <f>IF(K56&gt;=0,3,IF(I56&gt;=0,2,1))</f>
        <v>3</v>
      </c>
      <c r="N56" s="148"/>
      <c r="O56" s="147"/>
      <c r="P56" s="146"/>
      <c r="R56" s="146"/>
      <c r="S56" s="144"/>
    </row>
    <row r="57" spans="1:19" s="144" customFormat="1" ht="18" customHeight="1" x14ac:dyDescent="0.25">
      <c r="A57" s="87" t="s">
        <v>257</v>
      </c>
      <c r="B57" s="259" t="s">
        <v>297</v>
      </c>
      <c r="C57" s="259"/>
      <c r="D57" s="259"/>
      <c r="E57" s="259"/>
      <c r="F57" s="259"/>
      <c r="G57" s="259"/>
      <c r="H57" s="149"/>
      <c r="N57" s="148"/>
      <c r="O57" s="147"/>
      <c r="P57" s="106"/>
      <c r="R57" s="147"/>
      <c r="S57" s="147"/>
    </row>
    <row r="58" spans="1:19" s="55" customFormat="1" ht="39.950000000000003" customHeight="1" x14ac:dyDescent="0.25">
      <c r="A58" s="250" t="s">
        <v>273</v>
      </c>
      <c r="B58" s="250"/>
      <c r="C58" s="145" t="s">
        <v>274</v>
      </c>
      <c r="D58" s="145" t="s">
        <v>275</v>
      </c>
      <c r="E58" s="145" t="s">
        <v>276</v>
      </c>
      <c r="F58" s="145" t="s">
        <v>245</v>
      </c>
      <c r="G58" s="101" t="s">
        <v>246</v>
      </c>
      <c r="H58" s="30" t="s">
        <v>247</v>
      </c>
      <c r="I58" s="30" t="s">
        <v>248</v>
      </c>
      <c r="J58" s="90" t="s">
        <v>249</v>
      </c>
      <c r="K58" s="90" t="s">
        <v>250</v>
      </c>
      <c r="L58" s="90" t="s">
        <v>251</v>
      </c>
      <c r="N58" s="148"/>
      <c r="O58" s="147"/>
      <c r="P58" s="146"/>
      <c r="R58" s="146"/>
      <c r="S58" s="144"/>
    </row>
    <row r="59" spans="1:19" s="55" customFormat="1" ht="13.5" x14ac:dyDescent="0.25">
      <c r="A59" s="239" t="s">
        <v>294</v>
      </c>
      <c r="B59" s="239"/>
      <c r="C59" s="89">
        <v>42095</v>
      </c>
      <c r="D59" s="89">
        <v>43709</v>
      </c>
      <c r="E59" s="91">
        <v>1</v>
      </c>
      <c r="F59" s="81">
        <f>IF(ISTEXT(A59),DAYS360(C59,D59)/30,)</f>
        <v>53</v>
      </c>
      <c r="G59" s="102">
        <f t="shared" ref="G59:G64" si="9">E59*F59</f>
        <v>53</v>
      </c>
      <c r="H59" s="253"/>
      <c r="I59" s="253" t="str">
        <f>IF(I65&gt;=0,"YES","NO")</f>
        <v>YES</v>
      </c>
      <c r="J59" s="253"/>
      <c r="K59" s="253" t="str">
        <f>IF(K65&gt;=0,"YES","NO")</f>
        <v>YES</v>
      </c>
      <c r="L59" s="253"/>
      <c r="N59" s="107"/>
    </row>
    <row r="60" spans="1:19" s="55" customFormat="1" ht="13.5" x14ac:dyDescent="0.25">
      <c r="A60" s="239" t="s">
        <v>294</v>
      </c>
      <c r="B60" s="239"/>
      <c r="C60" s="89">
        <v>40087</v>
      </c>
      <c r="D60" s="89">
        <v>42094</v>
      </c>
      <c r="E60" s="80">
        <v>1</v>
      </c>
      <c r="F60" s="81">
        <f t="shared" ref="F60:F64" si="10">IF(ISTEXT(A60),DAYS360(C60,D60)/30,)</f>
        <v>66</v>
      </c>
      <c r="G60" s="102">
        <f t="shared" si="9"/>
        <v>66</v>
      </c>
      <c r="H60" s="253"/>
      <c r="I60" s="253"/>
      <c r="J60" s="253"/>
      <c r="K60" s="253"/>
      <c r="L60" s="253"/>
      <c r="N60" s="109" t="s">
        <v>295</v>
      </c>
    </row>
    <row r="61" spans="1:19" s="55" customFormat="1" ht="13.5" x14ac:dyDescent="0.25">
      <c r="A61" s="239" t="s">
        <v>298</v>
      </c>
      <c r="B61" s="239"/>
      <c r="C61" s="82">
        <v>44197</v>
      </c>
      <c r="D61" s="82">
        <v>45170</v>
      </c>
      <c r="E61" s="86">
        <v>1</v>
      </c>
      <c r="F61" s="81">
        <f t="shared" ref="F61" si="11">IF(ISTEXT(A61),DAYS360(C61,D61)/30,)</f>
        <v>32</v>
      </c>
      <c r="G61" s="102">
        <f t="shared" ref="G61" si="12">E61*F61</f>
        <v>32</v>
      </c>
      <c r="H61" s="253"/>
      <c r="I61" s="253"/>
      <c r="J61" s="253"/>
      <c r="K61" s="253"/>
      <c r="L61" s="253"/>
      <c r="N61" s="106"/>
    </row>
    <row r="62" spans="1:19" s="55" customFormat="1" ht="13.5" x14ac:dyDescent="0.25">
      <c r="A62" s="239"/>
      <c r="B62" s="239"/>
      <c r="C62" s="82"/>
      <c r="D62" s="82"/>
      <c r="E62" s="86"/>
      <c r="F62" s="81">
        <f t="shared" si="10"/>
        <v>0</v>
      </c>
      <c r="G62" s="102">
        <f t="shared" si="9"/>
        <v>0</v>
      </c>
      <c r="H62" s="253"/>
      <c r="I62" s="253"/>
      <c r="J62" s="253"/>
      <c r="K62" s="253"/>
      <c r="L62" s="253"/>
      <c r="N62" s="106"/>
    </row>
    <row r="63" spans="1:19" s="55" customFormat="1" ht="13.5" x14ac:dyDescent="0.25">
      <c r="A63" s="239"/>
      <c r="B63" s="239"/>
      <c r="C63" s="82"/>
      <c r="D63" s="82"/>
      <c r="E63" s="86"/>
      <c r="F63" s="81">
        <f t="shared" si="10"/>
        <v>0</v>
      </c>
      <c r="G63" s="102">
        <f t="shared" si="9"/>
        <v>0</v>
      </c>
      <c r="H63" s="253"/>
      <c r="I63" s="253"/>
      <c r="J63" s="253"/>
      <c r="K63" s="253"/>
      <c r="L63" s="253"/>
      <c r="N63" s="106"/>
    </row>
    <row r="64" spans="1:19" s="55" customFormat="1" ht="13.5" x14ac:dyDescent="0.25">
      <c r="A64" s="239"/>
      <c r="B64" s="239"/>
      <c r="C64" s="82"/>
      <c r="D64" s="82"/>
      <c r="E64" s="86"/>
      <c r="F64" s="81">
        <f t="shared" si="10"/>
        <v>0</v>
      </c>
      <c r="G64" s="102">
        <f t="shared" si="9"/>
        <v>0</v>
      </c>
      <c r="H64" s="253"/>
      <c r="I64" s="253"/>
      <c r="J64" s="253"/>
      <c r="K64" s="253"/>
      <c r="L64" s="253"/>
      <c r="N64" s="106"/>
    </row>
    <row r="65" spans="1:19" s="55" customFormat="1" ht="13.5" x14ac:dyDescent="0.25">
      <c r="A65" s="257" t="s">
        <v>281</v>
      </c>
      <c r="B65" s="257"/>
      <c r="C65" s="257"/>
      <c r="D65" s="257"/>
      <c r="E65" s="257"/>
      <c r="F65" s="69">
        <f>SUM(F59:F64)</f>
        <v>151</v>
      </c>
      <c r="G65" s="102">
        <f>SUM(G59:G64)</f>
        <v>151</v>
      </c>
      <c r="H65" s="69">
        <v>24</v>
      </c>
      <c r="I65" s="69">
        <f>G65-H65</f>
        <v>127</v>
      </c>
      <c r="J65" s="69">
        <f>H65*1.5</f>
        <v>36</v>
      </c>
      <c r="K65" s="69">
        <f>G65-J65</f>
        <v>115</v>
      </c>
      <c r="L65" s="191">
        <f>IF(K65&gt;=0,3,IF(I65&gt;=0,2,1))</f>
        <v>3</v>
      </c>
      <c r="N65" s="106" t="s">
        <v>299</v>
      </c>
    </row>
    <row r="66" spans="1:19" s="55" customFormat="1" ht="13.5" x14ac:dyDescent="0.25">
      <c r="E66" s="111"/>
      <c r="F66" s="122"/>
      <c r="G66" s="122"/>
      <c r="H66" s="122"/>
      <c r="I66" s="262" t="str">
        <f>A39</f>
        <v>Test Manager</v>
      </c>
      <c r="J66" s="262"/>
      <c r="K66" s="262"/>
      <c r="L66" s="70">
        <f>AVERAGE(L56,L65,L47)</f>
        <v>3</v>
      </c>
      <c r="N66" s="106"/>
      <c r="O66" s="147"/>
      <c r="P66" s="146"/>
      <c r="R66" s="146"/>
      <c r="S66" s="144"/>
    </row>
    <row r="67" spans="1:19" ht="18" customHeight="1" x14ac:dyDescent="0.3">
      <c r="A67" s="232" t="str">
        <f>A2</f>
        <v xml:space="preserve">QUALITY ASSURANCE MINIMUM QUALIFICATIONS SUMMARY TABLE </v>
      </c>
      <c r="B67" s="232"/>
      <c r="C67" s="232"/>
      <c r="D67" s="232"/>
      <c r="E67" s="232"/>
      <c r="F67" s="232"/>
      <c r="G67" s="232"/>
      <c r="N67" s="153"/>
      <c r="O67" s="143"/>
      <c r="P67" s="9"/>
      <c r="R67" s="9"/>
      <c r="S67" s="144"/>
    </row>
    <row r="68" spans="1:19" ht="18" customHeight="1" x14ac:dyDescent="0.3">
      <c r="A68" s="187" t="str">
        <f>'Bidder-Key Staff'!B6</f>
        <v>Functional Manager</v>
      </c>
      <c r="B68" s="192" t="str">
        <f>+'Bidder-Key Staff'!C6</f>
        <v>Catherine Kendall</v>
      </c>
      <c r="C68" s="193"/>
      <c r="D68" s="193"/>
      <c r="E68" s="104"/>
      <c r="F68" s="193"/>
      <c r="G68" s="194"/>
      <c r="N68" s="7" t="s">
        <v>12</v>
      </c>
      <c r="O68" s="143"/>
      <c r="P68" s="9"/>
      <c r="R68" s="9"/>
      <c r="S68" s="144"/>
    </row>
    <row r="69" spans="1:19" s="55" customFormat="1" ht="32.1" customHeight="1" x14ac:dyDescent="0.25">
      <c r="A69" s="87" t="s">
        <v>258</v>
      </c>
      <c r="B69" s="258" t="s">
        <v>300</v>
      </c>
      <c r="C69" s="258"/>
      <c r="D69" s="258"/>
      <c r="E69" s="258"/>
      <c r="F69" s="258"/>
      <c r="G69" s="258"/>
      <c r="H69" s="122"/>
      <c r="N69" s="106"/>
      <c r="O69" s="147"/>
      <c r="P69" s="146"/>
      <c r="R69" s="146"/>
      <c r="S69" s="144"/>
    </row>
    <row r="70" spans="1:19" s="55" customFormat="1" ht="39.950000000000003" customHeight="1" x14ac:dyDescent="0.25">
      <c r="A70" s="250" t="s">
        <v>273</v>
      </c>
      <c r="B70" s="250"/>
      <c r="C70" s="145" t="s">
        <v>274</v>
      </c>
      <c r="D70" s="145" t="s">
        <v>275</v>
      </c>
      <c r="E70" s="145" t="s">
        <v>276</v>
      </c>
      <c r="F70" s="145" t="s">
        <v>245</v>
      </c>
      <c r="G70" s="101" t="s">
        <v>246</v>
      </c>
      <c r="H70" s="30" t="s">
        <v>247</v>
      </c>
      <c r="I70" s="30" t="s">
        <v>248</v>
      </c>
      <c r="J70" s="90" t="s">
        <v>249</v>
      </c>
      <c r="K70" s="90" t="s">
        <v>250</v>
      </c>
      <c r="L70" s="90" t="s">
        <v>251</v>
      </c>
      <c r="N70" s="106"/>
      <c r="O70" s="147"/>
      <c r="P70" s="146"/>
      <c r="R70" s="146"/>
      <c r="S70" s="144"/>
    </row>
    <row r="71" spans="1:19" s="55" customFormat="1" ht="27" customHeight="1" x14ac:dyDescent="0.25">
      <c r="A71" s="239" t="s">
        <v>301</v>
      </c>
      <c r="B71" s="251"/>
      <c r="C71" s="156">
        <v>41852</v>
      </c>
      <c r="D71" s="79">
        <v>42215</v>
      </c>
      <c r="E71" s="80">
        <v>1</v>
      </c>
      <c r="F71" s="81">
        <f>IF(ISTEXT(A71),DAYS360(C71,D71)/30,)</f>
        <v>11.966666666666667</v>
      </c>
      <c r="G71" s="102">
        <f t="shared" ref="G71:G76" si="13">E71*F71</f>
        <v>11.966666666666667</v>
      </c>
      <c r="H71" s="253"/>
      <c r="I71" s="253" t="str">
        <f>IF(I77&gt;=0,"YES","NO")</f>
        <v>YES</v>
      </c>
      <c r="J71" s="253"/>
      <c r="K71" s="253" t="str">
        <f>IF(K77&gt;=0,"YES","NO")</f>
        <v>YES</v>
      </c>
      <c r="L71" s="253"/>
      <c r="N71" s="106"/>
    </row>
    <row r="72" spans="1:19" s="55" customFormat="1" ht="26.25" customHeight="1" x14ac:dyDescent="0.25">
      <c r="A72" s="239" t="s">
        <v>302</v>
      </c>
      <c r="B72" s="239"/>
      <c r="C72" s="157">
        <v>40210</v>
      </c>
      <c r="D72" s="89">
        <v>40602</v>
      </c>
      <c r="E72" s="92">
        <v>1</v>
      </c>
      <c r="F72" s="81">
        <f t="shared" ref="F72:F76" si="14">IF(ISTEXT(A72),DAYS360(C72,D72)/30,)</f>
        <v>12.9</v>
      </c>
      <c r="G72" s="102">
        <f t="shared" si="13"/>
        <v>12.9</v>
      </c>
      <c r="H72" s="253"/>
      <c r="I72" s="253"/>
      <c r="J72" s="253"/>
      <c r="K72" s="253"/>
      <c r="L72" s="253"/>
      <c r="N72" s="106"/>
    </row>
    <row r="73" spans="1:19" s="55" customFormat="1" ht="13.5" x14ac:dyDescent="0.25">
      <c r="A73" s="251" t="s">
        <v>303</v>
      </c>
      <c r="B73" s="252"/>
      <c r="C73" s="89">
        <v>37987</v>
      </c>
      <c r="D73" s="158">
        <v>40209</v>
      </c>
      <c r="E73" s="92">
        <v>1</v>
      </c>
      <c r="F73" s="81">
        <f t="shared" si="14"/>
        <v>73</v>
      </c>
      <c r="G73" s="102">
        <f t="shared" si="13"/>
        <v>73</v>
      </c>
      <c r="H73" s="253"/>
      <c r="I73" s="253"/>
      <c r="J73" s="253"/>
      <c r="K73" s="253"/>
      <c r="L73" s="253"/>
      <c r="N73" s="106"/>
    </row>
    <row r="74" spans="1:19" s="55" customFormat="1" ht="13.5" x14ac:dyDescent="0.25">
      <c r="A74" s="251"/>
      <c r="B74" s="252"/>
      <c r="C74" s="89"/>
      <c r="D74" s="158"/>
      <c r="E74" s="92"/>
      <c r="F74" s="81">
        <f t="shared" si="14"/>
        <v>0</v>
      </c>
      <c r="G74" s="102">
        <f t="shared" si="13"/>
        <v>0</v>
      </c>
      <c r="H74" s="253"/>
      <c r="I74" s="253"/>
      <c r="J74" s="253"/>
      <c r="K74" s="253"/>
      <c r="L74" s="253"/>
      <c r="N74" s="106"/>
    </row>
    <row r="75" spans="1:19" s="55" customFormat="1" ht="13.5" x14ac:dyDescent="0.25">
      <c r="A75" s="251"/>
      <c r="B75" s="252"/>
      <c r="C75" s="89"/>
      <c r="D75" s="158"/>
      <c r="E75" s="92"/>
      <c r="F75" s="81">
        <f t="shared" si="14"/>
        <v>0</v>
      </c>
      <c r="G75" s="102">
        <f t="shared" si="13"/>
        <v>0</v>
      </c>
      <c r="H75" s="253"/>
      <c r="I75" s="253"/>
      <c r="J75" s="253"/>
      <c r="K75" s="253"/>
      <c r="L75" s="253"/>
      <c r="N75" s="106"/>
    </row>
    <row r="76" spans="1:19" s="55" customFormat="1" ht="13.5" x14ac:dyDescent="0.25">
      <c r="A76" s="251"/>
      <c r="B76" s="252"/>
      <c r="C76" s="89"/>
      <c r="D76" s="158"/>
      <c r="E76" s="92"/>
      <c r="F76" s="81">
        <f t="shared" si="14"/>
        <v>0</v>
      </c>
      <c r="G76" s="102">
        <f t="shared" si="13"/>
        <v>0</v>
      </c>
      <c r="H76" s="253"/>
      <c r="I76" s="253"/>
      <c r="J76" s="253"/>
      <c r="K76" s="253"/>
      <c r="L76" s="253"/>
      <c r="N76" s="106"/>
    </row>
    <row r="77" spans="1:19" s="55" customFormat="1" ht="13.5" x14ac:dyDescent="0.25">
      <c r="A77" s="249" t="s">
        <v>281</v>
      </c>
      <c r="B77" s="249"/>
      <c r="C77" s="249"/>
      <c r="D77" s="249"/>
      <c r="E77" s="249"/>
      <c r="F77" s="69">
        <f>SUM(F71:F76)</f>
        <v>97.866666666666674</v>
      </c>
      <c r="G77" s="76">
        <f>SUM(G71:G76)</f>
        <v>97.866666666666674</v>
      </c>
      <c r="H77" s="69">
        <v>60</v>
      </c>
      <c r="I77" s="69">
        <f>G77-H77</f>
        <v>37.866666666666674</v>
      </c>
      <c r="J77" s="69">
        <f>H77*1.5</f>
        <v>90</v>
      </c>
      <c r="K77" s="69">
        <f>G77-J77</f>
        <v>7.8666666666666742</v>
      </c>
      <c r="L77" s="191">
        <f>IF(K77&gt;=0,3,IF(I77&gt;=0,2,1))</f>
        <v>3</v>
      </c>
      <c r="N77" s="106"/>
      <c r="O77" s="147"/>
      <c r="P77" s="146"/>
      <c r="R77" s="146"/>
      <c r="S77" s="144"/>
    </row>
    <row r="78" spans="1:19" s="55" customFormat="1" ht="17.100000000000001" customHeight="1" x14ac:dyDescent="0.25">
      <c r="A78" s="87" t="s">
        <v>259</v>
      </c>
      <c r="B78" s="259" t="s">
        <v>304</v>
      </c>
      <c r="C78" s="259"/>
      <c r="D78" s="259"/>
      <c r="E78" s="259"/>
      <c r="F78" s="259"/>
      <c r="G78" s="259"/>
      <c r="H78" s="122"/>
      <c r="N78" s="106"/>
      <c r="O78" s="147"/>
      <c r="P78" s="146"/>
      <c r="R78" s="146"/>
      <c r="S78" s="144"/>
    </row>
    <row r="79" spans="1:19" s="55" customFormat="1" ht="39.950000000000003" customHeight="1" x14ac:dyDescent="0.25">
      <c r="A79" s="250" t="s">
        <v>273</v>
      </c>
      <c r="B79" s="250"/>
      <c r="C79" s="145" t="s">
        <v>274</v>
      </c>
      <c r="D79" s="145" t="s">
        <v>275</v>
      </c>
      <c r="E79" s="145" t="s">
        <v>276</v>
      </c>
      <c r="F79" s="145" t="s">
        <v>245</v>
      </c>
      <c r="G79" s="101" t="s">
        <v>246</v>
      </c>
      <c r="H79" s="30" t="s">
        <v>247</v>
      </c>
      <c r="I79" s="30" t="s">
        <v>248</v>
      </c>
      <c r="J79" s="90" t="s">
        <v>249</v>
      </c>
      <c r="K79" s="90" t="s">
        <v>250</v>
      </c>
      <c r="L79" s="90" t="s">
        <v>251</v>
      </c>
      <c r="N79" s="112"/>
      <c r="O79" s="147"/>
      <c r="P79" s="146"/>
      <c r="R79" s="146"/>
      <c r="S79" s="144"/>
    </row>
    <row r="80" spans="1:19" s="55" customFormat="1" ht="13.5" customHeight="1" x14ac:dyDescent="0.25">
      <c r="A80" s="239" t="s">
        <v>302</v>
      </c>
      <c r="B80" s="239"/>
      <c r="C80" s="157">
        <v>40210</v>
      </c>
      <c r="D80" s="89">
        <v>40602</v>
      </c>
      <c r="E80" s="92">
        <v>1</v>
      </c>
      <c r="F80" s="81">
        <f>IF(ISTEXT(A80),DAYS360(C80,D80)/30,)</f>
        <v>12.9</v>
      </c>
      <c r="G80" s="102">
        <f t="shared" ref="G80:G85" si="15">E80*F80</f>
        <v>12.9</v>
      </c>
      <c r="H80" s="253"/>
      <c r="I80" s="253" t="str">
        <f>IF(I86&gt;=0,"YES","NO")</f>
        <v>YES</v>
      </c>
      <c r="J80" s="253"/>
      <c r="K80" s="253" t="str">
        <f>IF(K86&gt;=0,"YES","NO")</f>
        <v>YES</v>
      </c>
      <c r="L80" s="253"/>
      <c r="N80" s="106"/>
    </row>
    <row r="81" spans="1:19" s="55" customFormat="1" ht="13.5" customHeight="1" x14ac:dyDescent="0.25">
      <c r="A81" s="251" t="s">
        <v>303</v>
      </c>
      <c r="B81" s="252"/>
      <c r="C81" s="89">
        <v>37987</v>
      </c>
      <c r="D81" s="158">
        <v>40209</v>
      </c>
      <c r="E81" s="92">
        <v>1</v>
      </c>
      <c r="F81" s="81">
        <f t="shared" ref="F81:F85" si="16">IF(ISTEXT(A81),DAYS360(C81,D81)/30,)</f>
        <v>73</v>
      </c>
      <c r="G81" s="102">
        <f t="shared" si="15"/>
        <v>73</v>
      </c>
      <c r="H81" s="253"/>
      <c r="I81" s="253"/>
      <c r="J81" s="253"/>
      <c r="K81" s="253"/>
      <c r="L81" s="253"/>
      <c r="N81" s="107"/>
    </row>
    <row r="82" spans="1:19" s="55" customFormat="1" ht="13.5" x14ac:dyDescent="0.25">
      <c r="A82" s="239" t="s">
        <v>305</v>
      </c>
      <c r="B82" s="239"/>
      <c r="C82" s="89">
        <v>35217</v>
      </c>
      <c r="D82" s="89">
        <v>35672</v>
      </c>
      <c r="E82" s="92">
        <v>1</v>
      </c>
      <c r="F82" s="81">
        <f t="shared" si="16"/>
        <v>14.966666666666667</v>
      </c>
      <c r="G82" s="102">
        <f t="shared" si="15"/>
        <v>14.966666666666667</v>
      </c>
      <c r="H82" s="253"/>
      <c r="I82" s="253"/>
      <c r="J82" s="253"/>
      <c r="K82" s="253"/>
      <c r="L82" s="253"/>
      <c r="N82" s="106"/>
    </row>
    <row r="83" spans="1:19" s="55" customFormat="1" ht="13.5" x14ac:dyDescent="0.25">
      <c r="A83" s="239"/>
      <c r="B83" s="239"/>
      <c r="C83" s="89"/>
      <c r="D83" s="89"/>
      <c r="E83" s="92"/>
      <c r="F83" s="81">
        <f t="shared" si="16"/>
        <v>0</v>
      </c>
      <c r="G83" s="102">
        <f t="shared" si="15"/>
        <v>0</v>
      </c>
      <c r="H83" s="253"/>
      <c r="I83" s="253"/>
      <c r="J83" s="253"/>
      <c r="K83" s="253"/>
      <c r="L83" s="253"/>
      <c r="N83" s="106"/>
    </row>
    <row r="84" spans="1:19" s="55" customFormat="1" ht="13.5" x14ac:dyDescent="0.25">
      <c r="A84" s="239"/>
      <c r="B84" s="239"/>
      <c r="C84" s="82"/>
      <c r="D84" s="82"/>
      <c r="E84" s="86"/>
      <c r="F84" s="81">
        <f t="shared" si="16"/>
        <v>0</v>
      </c>
      <c r="G84" s="102">
        <f t="shared" si="15"/>
        <v>0</v>
      </c>
      <c r="H84" s="253"/>
      <c r="I84" s="253"/>
      <c r="J84" s="253"/>
      <c r="K84" s="253"/>
      <c r="L84" s="253"/>
      <c r="N84" s="106"/>
    </row>
    <row r="85" spans="1:19" s="55" customFormat="1" ht="13.5" x14ac:dyDescent="0.25">
      <c r="A85" s="239"/>
      <c r="B85" s="239"/>
      <c r="C85" s="82"/>
      <c r="D85" s="82"/>
      <c r="E85" s="86"/>
      <c r="F85" s="81">
        <f t="shared" si="16"/>
        <v>0</v>
      </c>
      <c r="G85" s="102">
        <f t="shared" si="15"/>
        <v>0</v>
      </c>
      <c r="H85" s="253"/>
      <c r="I85" s="253"/>
      <c r="J85" s="253"/>
      <c r="K85" s="253"/>
      <c r="L85" s="253"/>
      <c r="N85" s="106"/>
    </row>
    <row r="86" spans="1:19" s="55" customFormat="1" ht="13.5" x14ac:dyDescent="0.25">
      <c r="A86" s="257" t="s">
        <v>281</v>
      </c>
      <c r="B86" s="257"/>
      <c r="C86" s="257"/>
      <c r="D86" s="257"/>
      <c r="E86" s="257"/>
      <c r="F86" s="69">
        <f>SUM(F80:F85)</f>
        <v>100.86666666666667</v>
      </c>
      <c r="G86" s="76">
        <f>SUM(G80:G85)</f>
        <v>100.86666666666667</v>
      </c>
      <c r="H86" s="69">
        <v>48</v>
      </c>
      <c r="I86" s="69">
        <f>G86-H86</f>
        <v>52.866666666666674</v>
      </c>
      <c r="J86" s="69">
        <f>H86*1.5</f>
        <v>72</v>
      </c>
      <c r="K86" s="69">
        <f>G86-J86</f>
        <v>28.866666666666674</v>
      </c>
      <c r="L86" s="191">
        <f>IF(K86&gt;=0,3,IF(I86&gt;=0,2,1))</f>
        <v>3</v>
      </c>
      <c r="N86" s="106"/>
      <c r="O86" s="147"/>
      <c r="P86" s="146"/>
      <c r="R86" s="146"/>
      <c r="S86" s="144"/>
    </row>
    <row r="87" spans="1:19" s="55" customFormat="1" ht="32.1" customHeight="1" x14ac:dyDescent="0.25">
      <c r="A87" s="87" t="s">
        <v>260</v>
      </c>
      <c r="B87" s="259" t="s">
        <v>306</v>
      </c>
      <c r="C87" s="259"/>
      <c r="D87" s="259"/>
      <c r="E87" s="259"/>
      <c r="F87" s="259"/>
      <c r="G87" s="259"/>
      <c r="H87" s="122"/>
      <c r="N87" s="106"/>
      <c r="O87" s="147"/>
      <c r="P87" s="146"/>
      <c r="R87" s="146"/>
      <c r="S87" s="144"/>
    </row>
    <row r="88" spans="1:19" s="55" customFormat="1" ht="39.950000000000003" customHeight="1" x14ac:dyDescent="0.25">
      <c r="A88" s="250" t="s">
        <v>273</v>
      </c>
      <c r="B88" s="250"/>
      <c r="C88" s="145" t="s">
        <v>274</v>
      </c>
      <c r="D88" s="145" t="s">
        <v>275</v>
      </c>
      <c r="E88" s="145" t="s">
        <v>276</v>
      </c>
      <c r="F88" s="145" t="s">
        <v>245</v>
      </c>
      <c r="G88" s="101" t="s">
        <v>246</v>
      </c>
      <c r="H88" s="30" t="s">
        <v>247</v>
      </c>
      <c r="I88" s="30" t="s">
        <v>248</v>
      </c>
      <c r="J88" s="90" t="s">
        <v>249</v>
      </c>
      <c r="K88" s="90" t="s">
        <v>250</v>
      </c>
      <c r="L88" s="90" t="s">
        <v>251</v>
      </c>
      <c r="N88" s="112"/>
      <c r="O88" s="147"/>
      <c r="P88" s="146"/>
      <c r="R88" s="146"/>
      <c r="S88" s="144"/>
    </row>
    <row r="89" spans="1:19" s="55" customFormat="1" ht="13.5" customHeight="1" x14ac:dyDescent="0.25">
      <c r="A89" s="239" t="s">
        <v>301</v>
      </c>
      <c r="B89" s="251"/>
      <c r="C89" s="156">
        <v>41852</v>
      </c>
      <c r="D89" s="79">
        <v>42215</v>
      </c>
      <c r="E89" s="80">
        <v>1</v>
      </c>
      <c r="F89" s="81">
        <f>IF(ISTEXT(A89),DAYS360(C89,D89)/30,)</f>
        <v>11.966666666666667</v>
      </c>
      <c r="G89" s="102">
        <f t="shared" ref="G89:G94" si="17">E89*F89</f>
        <v>11.966666666666667</v>
      </c>
      <c r="H89" s="253"/>
      <c r="I89" s="253" t="str">
        <f>IF(I95&gt;=0,"YES","NO")</f>
        <v>YES</v>
      </c>
      <c r="J89" s="253"/>
      <c r="K89" s="253" t="str">
        <f>IF(K95&gt;=0,"YES","NO")</f>
        <v>YES</v>
      </c>
      <c r="L89" s="253"/>
      <c r="N89" s="106"/>
    </row>
    <row r="90" spans="1:19" s="55" customFormat="1" ht="13.5" customHeight="1" x14ac:dyDescent="0.25">
      <c r="A90" s="239" t="s">
        <v>302</v>
      </c>
      <c r="B90" s="239"/>
      <c r="C90" s="157">
        <v>40210</v>
      </c>
      <c r="D90" s="89">
        <v>40602</v>
      </c>
      <c r="E90" s="92">
        <v>1</v>
      </c>
      <c r="F90" s="81">
        <f t="shared" ref="F90:F94" si="18">IF(ISTEXT(A90),DAYS360(C90,D90)/30,)</f>
        <v>12.9</v>
      </c>
      <c r="G90" s="102">
        <f t="shared" si="17"/>
        <v>12.9</v>
      </c>
      <c r="H90" s="253"/>
      <c r="I90" s="253"/>
      <c r="J90" s="253"/>
      <c r="K90" s="253"/>
      <c r="L90" s="253"/>
      <c r="N90" s="107"/>
    </row>
    <row r="91" spans="1:19" s="55" customFormat="1" ht="13.5" customHeight="1" x14ac:dyDescent="0.25">
      <c r="A91" s="251" t="s">
        <v>303</v>
      </c>
      <c r="B91" s="252"/>
      <c r="C91" s="89">
        <v>37987</v>
      </c>
      <c r="D91" s="158">
        <v>40209</v>
      </c>
      <c r="E91" s="92">
        <v>1</v>
      </c>
      <c r="F91" s="81">
        <f t="shared" si="18"/>
        <v>73</v>
      </c>
      <c r="G91" s="102">
        <f t="shared" si="17"/>
        <v>73</v>
      </c>
      <c r="H91" s="253"/>
      <c r="I91" s="253"/>
      <c r="J91" s="253"/>
      <c r="K91" s="253"/>
      <c r="L91" s="253"/>
      <c r="N91" s="106"/>
    </row>
    <row r="92" spans="1:19" s="55" customFormat="1" ht="13.5" customHeight="1" x14ac:dyDescent="0.25">
      <c r="A92" s="251"/>
      <c r="B92" s="252"/>
      <c r="C92" s="89"/>
      <c r="D92" s="158"/>
      <c r="E92" s="92"/>
      <c r="F92" s="81">
        <f t="shared" si="18"/>
        <v>0</v>
      </c>
      <c r="G92" s="102">
        <f t="shared" si="17"/>
        <v>0</v>
      </c>
      <c r="H92" s="253"/>
      <c r="I92" s="253"/>
      <c r="J92" s="253"/>
      <c r="K92" s="253"/>
      <c r="L92" s="253"/>
      <c r="N92" s="106"/>
    </row>
    <row r="93" spans="1:19" s="55" customFormat="1" ht="13.5" customHeight="1" x14ac:dyDescent="0.25">
      <c r="A93" s="251"/>
      <c r="B93" s="252"/>
      <c r="C93" s="89"/>
      <c r="D93" s="158"/>
      <c r="E93" s="92"/>
      <c r="F93" s="81">
        <f t="shared" si="18"/>
        <v>0</v>
      </c>
      <c r="G93" s="102">
        <f t="shared" si="17"/>
        <v>0</v>
      </c>
      <c r="H93" s="253"/>
      <c r="I93" s="253"/>
      <c r="J93" s="253"/>
      <c r="K93" s="253"/>
      <c r="L93" s="253"/>
      <c r="N93" s="106"/>
    </row>
    <row r="94" spans="1:19" s="55" customFormat="1" ht="13.5" x14ac:dyDescent="0.25">
      <c r="A94" s="239"/>
      <c r="B94" s="239"/>
      <c r="C94" s="82"/>
      <c r="D94" s="82"/>
      <c r="E94" s="86"/>
      <c r="F94" s="81">
        <f t="shared" si="18"/>
        <v>0</v>
      </c>
      <c r="G94" s="102">
        <f t="shared" si="17"/>
        <v>0</v>
      </c>
      <c r="H94" s="253"/>
      <c r="I94" s="253"/>
      <c r="J94" s="253"/>
      <c r="K94" s="253"/>
      <c r="L94" s="253"/>
      <c r="N94" s="106"/>
    </row>
    <row r="95" spans="1:19" s="55" customFormat="1" ht="13.5" x14ac:dyDescent="0.25">
      <c r="A95" s="257" t="s">
        <v>281</v>
      </c>
      <c r="B95" s="257"/>
      <c r="C95" s="257"/>
      <c r="D95" s="257"/>
      <c r="E95" s="257"/>
      <c r="F95" s="69">
        <f>SUM(F89:F94)</f>
        <v>97.866666666666674</v>
      </c>
      <c r="G95" s="76">
        <f>SUM(G89:G94)</f>
        <v>97.866666666666674</v>
      </c>
      <c r="H95" s="69">
        <v>48</v>
      </c>
      <c r="I95" s="69">
        <f>G95-H95</f>
        <v>49.866666666666674</v>
      </c>
      <c r="J95" s="69">
        <f>H95*1.5</f>
        <v>72</v>
      </c>
      <c r="K95" s="69">
        <f>G95-J95</f>
        <v>25.866666666666674</v>
      </c>
      <c r="L95" s="191">
        <f>IF(K95&gt;=0,3,IF(I95&gt;=0,2,1))</f>
        <v>3</v>
      </c>
      <c r="N95" s="106"/>
      <c r="O95" s="147"/>
      <c r="P95" s="146"/>
      <c r="R95" s="146"/>
      <c r="S95" s="144"/>
    </row>
    <row r="96" spans="1:19" s="55" customFormat="1" ht="13.5" x14ac:dyDescent="0.25">
      <c r="E96" s="111"/>
      <c r="F96" s="122"/>
      <c r="G96" s="122"/>
      <c r="H96" s="122"/>
      <c r="I96" s="262" t="str">
        <f>A68</f>
        <v>Functional Manager</v>
      </c>
      <c r="J96" s="262"/>
      <c r="K96" s="262"/>
      <c r="L96" s="70">
        <f>AVERAGE(L95,L86,L77)</f>
        <v>3</v>
      </c>
      <c r="N96" s="106"/>
      <c r="O96" s="147"/>
      <c r="P96" s="146"/>
      <c r="R96" s="146"/>
      <c r="S96" s="144"/>
    </row>
    <row r="97" spans="1:19" ht="18" customHeight="1" x14ac:dyDescent="0.3">
      <c r="A97" s="232" t="str">
        <f>A2</f>
        <v xml:space="preserve">QUALITY ASSURANCE MINIMUM QUALIFICATIONS SUMMARY TABLE </v>
      </c>
      <c r="B97" s="232"/>
      <c r="C97" s="232"/>
      <c r="D97" s="232"/>
      <c r="E97" s="232"/>
      <c r="F97" s="232"/>
      <c r="G97" s="232"/>
      <c r="N97" s="25"/>
      <c r="O97" s="143"/>
      <c r="P97" s="9"/>
      <c r="R97" s="9"/>
      <c r="S97" s="144"/>
    </row>
    <row r="98" spans="1:19" ht="18" customHeight="1" x14ac:dyDescent="0.3">
      <c r="A98" s="187" t="str">
        <f>'Bidder-Key Staff'!B7</f>
        <v>Technical Manager</v>
      </c>
      <c r="B98" s="192" t="str">
        <f>+'Bidder-Key Staff'!C7</f>
        <v>Sivaprakash Ramachandran</v>
      </c>
      <c r="C98" s="193"/>
      <c r="D98" s="193"/>
      <c r="E98" s="104"/>
      <c r="F98" s="193"/>
      <c r="G98" s="194"/>
      <c r="N98" s="25"/>
      <c r="O98" s="143"/>
      <c r="P98" s="9"/>
      <c r="R98" s="9"/>
      <c r="S98" s="144"/>
    </row>
    <row r="99" spans="1:19" s="55" customFormat="1" ht="17.100000000000001" customHeight="1" x14ac:dyDescent="0.25">
      <c r="A99" s="87" t="s">
        <v>261</v>
      </c>
      <c r="B99" s="258" t="s">
        <v>307</v>
      </c>
      <c r="C99" s="258"/>
      <c r="D99" s="258"/>
      <c r="E99" s="258"/>
      <c r="F99" s="258"/>
      <c r="G99" s="258"/>
      <c r="H99" s="122"/>
      <c r="N99" s="106"/>
      <c r="O99" s="147"/>
      <c r="P99" s="146"/>
      <c r="R99" s="146"/>
      <c r="S99" s="144"/>
    </row>
    <row r="100" spans="1:19" s="55" customFormat="1" ht="39.950000000000003" customHeight="1" x14ac:dyDescent="0.25">
      <c r="A100" s="250" t="s">
        <v>273</v>
      </c>
      <c r="B100" s="250"/>
      <c r="C100" s="145" t="s">
        <v>274</v>
      </c>
      <c r="D100" s="145" t="s">
        <v>275</v>
      </c>
      <c r="E100" s="145" t="s">
        <v>276</v>
      </c>
      <c r="F100" s="145" t="s">
        <v>245</v>
      </c>
      <c r="G100" s="101" t="s">
        <v>246</v>
      </c>
      <c r="H100" s="30" t="s">
        <v>247</v>
      </c>
      <c r="I100" s="30" t="s">
        <v>248</v>
      </c>
      <c r="J100" s="90" t="s">
        <v>249</v>
      </c>
      <c r="K100" s="90" t="s">
        <v>250</v>
      </c>
      <c r="L100" s="90" t="s">
        <v>251</v>
      </c>
      <c r="N100" s="107"/>
      <c r="O100" s="147"/>
      <c r="P100" s="146"/>
      <c r="R100" s="146"/>
      <c r="S100" s="144"/>
    </row>
    <row r="101" spans="1:19" s="55" customFormat="1" ht="27.95" customHeight="1" x14ac:dyDescent="0.25">
      <c r="A101" s="251" t="s">
        <v>308</v>
      </c>
      <c r="B101" s="256"/>
      <c r="C101" s="79">
        <v>43427</v>
      </c>
      <c r="D101" s="79">
        <v>45107</v>
      </c>
      <c r="E101" s="80">
        <v>1</v>
      </c>
      <c r="F101" s="81">
        <f>IF(ISTEXT(A101),DAYS360(C101,D101)/30,)</f>
        <v>55.233333333333334</v>
      </c>
      <c r="G101" s="102">
        <f t="shared" ref="G101:G106" si="19">E101*F101</f>
        <v>55.233333333333334</v>
      </c>
      <c r="H101" s="253"/>
      <c r="I101" s="253" t="str">
        <f>IF(I107&gt;=0,"YES","NO")</f>
        <v>YES</v>
      </c>
      <c r="J101" s="253"/>
      <c r="K101" s="253" t="str">
        <f>IF(K107&gt;=0,"YES","NO")</f>
        <v>NO</v>
      </c>
      <c r="L101" s="253"/>
      <c r="N101" s="107"/>
    </row>
    <row r="102" spans="1:19" s="55" customFormat="1" ht="27.95" customHeight="1" x14ac:dyDescent="0.25">
      <c r="A102" s="251" t="s">
        <v>309</v>
      </c>
      <c r="B102" s="256"/>
      <c r="C102" s="79">
        <v>45108</v>
      </c>
      <c r="D102" s="79">
        <v>45957</v>
      </c>
      <c r="E102" s="91">
        <v>1</v>
      </c>
      <c r="F102" s="81">
        <f t="shared" ref="F102:F106" si="20">IF(ISTEXT(A102),DAYS360(C102,D102)/30,)</f>
        <v>27.866666666666667</v>
      </c>
      <c r="G102" s="102">
        <f t="shared" si="19"/>
        <v>27.866666666666667</v>
      </c>
      <c r="H102" s="253"/>
      <c r="I102" s="253"/>
      <c r="J102" s="253"/>
      <c r="K102" s="253"/>
      <c r="L102" s="253"/>
      <c r="N102" s="109"/>
    </row>
    <row r="103" spans="1:19" s="55" customFormat="1" ht="13.5" x14ac:dyDescent="0.25">
      <c r="A103" s="239"/>
      <c r="B103" s="239"/>
      <c r="C103" s="79"/>
      <c r="D103" s="79"/>
      <c r="E103" s="86"/>
      <c r="F103" s="81">
        <f t="shared" si="20"/>
        <v>0</v>
      </c>
      <c r="G103" s="102">
        <f t="shared" si="19"/>
        <v>0</v>
      </c>
      <c r="H103" s="253"/>
      <c r="I103" s="253"/>
      <c r="J103" s="253"/>
      <c r="K103" s="253"/>
      <c r="L103" s="253"/>
      <c r="N103" s="106"/>
    </row>
    <row r="104" spans="1:19" s="55" customFormat="1" ht="13.5" x14ac:dyDescent="0.25">
      <c r="A104" s="239"/>
      <c r="B104" s="239"/>
      <c r="C104" s="79"/>
      <c r="D104" s="79"/>
      <c r="E104" s="92"/>
      <c r="F104" s="81">
        <f t="shared" si="20"/>
        <v>0</v>
      </c>
      <c r="G104" s="102">
        <f t="shared" si="19"/>
        <v>0</v>
      </c>
      <c r="H104" s="253"/>
      <c r="I104" s="253"/>
      <c r="J104" s="253"/>
      <c r="K104" s="253"/>
      <c r="L104" s="253"/>
      <c r="N104" s="106"/>
    </row>
    <row r="105" spans="1:19" s="55" customFormat="1" ht="13.5" x14ac:dyDescent="0.25">
      <c r="A105" s="239"/>
      <c r="B105" s="239"/>
      <c r="C105" s="79"/>
      <c r="D105" s="79"/>
      <c r="E105" s="86"/>
      <c r="F105" s="81">
        <f t="shared" si="20"/>
        <v>0</v>
      </c>
      <c r="G105" s="102">
        <f t="shared" si="19"/>
        <v>0</v>
      </c>
      <c r="H105" s="253"/>
      <c r="I105" s="253"/>
      <c r="J105" s="253"/>
      <c r="K105" s="253"/>
      <c r="L105" s="253"/>
      <c r="N105" s="106"/>
    </row>
    <row r="106" spans="1:19" s="55" customFormat="1" ht="13.5" x14ac:dyDescent="0.25">
      <c r="A106" s="239"/>
      <c r="B106" s="239"/>
      <c r="C106" s="79"/>
      <c r="D106" s="79"/>
      <c r="E106" s="86"/>
      <c r="F106" s="81">
        <f t="shared" si="20"/>
        <v>0</v>
      </c>
      <c r="G106" s="102">
        <f t="shared" si="19"/>
        <v>0</v>
      </c>
      <c r="H106" s="253"/>
      <c r="I106" s="253"/>
      <c r="J106" s="253"/>
      <c r="K106" s="253"/>
      <c r="L106" s="253"/>
      <c r="N106" s="106"/>
    </row>
    <row r="107" spans="1:19" s="55" customFormat="1" ht="13.5" x14ac:dyDescent="0.25">
      <c r="A107" s="249" t="s">
        <v>281</v>
      </c>
      <c r="B107" s="249"/>
      <c r="C107" s="249"/>
      <c r="D107" s="249"/>
      <c r="E107" s="249"/>
      <c r="F107" s="69">
        <f>SUM(F101:F106)</f>
        <v>83.1</v>
      </c>
      <c r="G107" s="76">
        <f>SUM(G101:G106)</f>
        <v>83.1</v>
      </c>
      <c r="H107" s="69">
        <v>60</v>
      </c>
      <c r="I107" s="69">
        <f>G107-H107</f>
        <v>23.099999999999994</v>
      </c>
      <c r="J107" s="69">
        <f>H107*1.5</f>
        <v>90</v>
      </c>
      <c r="K107" s="69">
        <f>G107-J107</f>
        <v>-6.9000000000000057</v>
      </c>
      <c r="L107" s="191">
        <f>IF(K107&gt;=0,3,IF(I107&gt;=0,2,1))</f>
        <v>2</v>
      </c>
      <c r="N107" s="106"/>
      <c r="O107" s="147"/>
      <c r="P107" s="146"/>
      <c r="R107" s="146"/>
      <c r="S107" s="144"/>
    </row>
    <row r="108" spans="1:19" s="55" customFormat="1" ht="17.100000000000001" customHeight="1" x14ac:dyDescent="0.25">
      <c r="A108" s="87" t="s">
        <v>262</v>
      </c>
      <c r="B108" s="258" t="s">
        <v>310</v>
      </c>
      <c r="C108" s="258"/>
      <c r="D108" s="258"/>
      <c r="E108" s="258"/>
      <c r="F108" s="258"/>
      <c r="G108" s="258"/>
      <c r="H108" s="122"/>
      <c r="N108" s="106"/>
      <c r="O108" s="147"/>
      <c r="P108" s="146"/>
      <c r="R108" s="146"/>
      <c r="S108" s="144"/>
    </row>
    <row r="109" spans="1:19" s="55" customFormat="1" ht="39.950000000000003" customHeight="1" x14ac:dyDescent="0.25">
      <c r="A109" s="250" t="s">
        <v>273</v>
      </c>
      <c r="B109" s="250"/>
      <c r="C109" s="145" t="s">
        <v>274</v>
      </c>
      <c r="D109" s="145" t="s">
        <v>275</v>
      </c>
      <c r="E109" s="145" t="s">
        <v>276</v>
      </c>
      <c r="F109" s="145" t="s">
        <v>245</v>
      </c>
      <c r="G109" s="101" t="s">
        <v>246</v>
      </c>
      <c r="H109" s="30" t="s">
        <v>247</v>
      </c>
      <c r="I109" s="30" t="s">
        <v>248</v>
      </c>
      <c r="J109" s="90" t="s">
        <v>249</v>
      </c>
      <c r="K109" s="90" t="s">
        <v>250</v>
      </c>
      <c r="L109" s="90" t="s">
        <v>251</v>
      </c>
      <c r="N109" s="106"/>
      <c r="O109" s="147"/>
      <c r="P109" s="146"/>
      <c r="R109" s="146"/>
      <c r="S109" s="144"/>
    </row>
    <row r="110" spans="1:19" s="55" customFormat="1" ht="27.95" customHeight="1" x14ac:dyDescent="0.25">
      <c r="A110" s="251" t="s">
        <v>308</v>
      </c>
      <c r="B110" s="256"/>
      <c r="C110" s="79">
        <v>43427</v>
      </c>
      <c r="D110" s="79">
        <v>45107</v>
      </c>
      <c r="E110" s="80">
        <v>1</v>
      </c>
      <c r="F110" s="81">
        <f>IF(ISTEXT(A110),DAYS360(C110,D110)/30,)</f>
        <v>55.233333333333334</v>
      </c>
      <c r="G110" s="102">
        <f t="shared" ref="G110:G115" si="21">E110*F110</f>
        <v>55.233333333333334</v>
      </c>
      <c r="H110" s="253"/>
      <c r="I110" s="253" t="str">
        <f>IF(I116&gt;=0,"YES","NO")</f>
        <v>YES</v>
      </c>
      <c r="J110" s="253"/>
      <c r="K110" s="253" t="str">
        <f>IF(K116&gt;=0,"YES","NO")</f>
        <v>YES</v>
      </c>
      <c r="L110" s="253"/>
      <c r="N110" s="106"/>
    </row>
    <row r="111" spans="1:19" s="146" customFormat="1" ht="27.95" customHeight="1" x14ac:dyDescent="0.25">
      <c r="A111" s="251" t="s">
        <v>309</v>
      </c>
      <c r="B111" s="252"/>
      <c r="C111" s="79">
        <v>45108</v>
      </c>
      <c r="D111" s="79">
        <v>45957</v>
      </c>
      <c r="E111" s="91">
        <v>1</v>
      </c>
      <c r="F111" s="159">
        <f t="shared" ref="F111:F115" si="22">IF(ISTEXT(A111),DAYS360(C111,D111)/30,)</f>
        <v>27.866666666666667</v>
      </c>
      <c r="G111" s="102">
        <f t="shared" si="21"/>
        <v>27.866666666666667</v>
      </c>
      <c r="H111" s="253"/>
      <c r="I111" s="253"/>
      <c r="J111" s="253"/>
      <c r="K111" s="253"/>
      <c r="L111" s="253"/>
      <c r="N111" s="109"/>
    </row>
    <row r="112" spans="1:19" s="55" customFormat="1" ht="13.5" x14ac:dyDescent="0.25">
      <c r="A112" s="239"/>
      <c r="B112" s="239"/>
      <c r="C112" s="79"/>
      <c r="D112" s="79"/>
      <c r="E112" s="92"/>
      <c r="F112" s="81">
        <f t="shared" si="22"/>
        <v>0</v>
      </c>
      <c r="G112" s="102">
        <f t="shared" si="21"/>
        <v>0</v>
      </c>
      <c r="H112" s="253"/>
      <c r="I112" s="253"/>
      <c r="J112" s="253"/>
      <c r="K112" s="253"/>
      <c r="L112" s="253"/>
      <c r="N112" s="106"/>
    </row>
    <row r="113" spans="1:19" s="55" customFormat="1" ht="13.5" x14ac:dyDescent="0.25">
      <c r="A113" s="239"/>
      <c r="B113" s="239"/>
      <c r="C113" s="79"/>
      <c r="D113" s="79"/>
      <c r="E113" s="92"/>
      <c r="F113" s="81">
        <f t="shared" si="22"/>
        <v>0</v>
      </c>
      <c r="G113" s="102">
        <f t="shared" si="21"/>
        <v>0</v>
      </c>
      <c r="H113" s="253"/>
      <c r="I113" s="253"/>
      <c r="J113" s="253"/>
      <c r="K113" s="253"/>
      <c r="L113" s="253"/>
      <c r="N113" s="106"/>
    </row>
    <row r="114" spans="1:19" s="55" customFormat="1" ht="13.5" x14ac:dyDescent="0.25">
      <c r="A114" s="239"/>
      <c r="B114" s="239"/>
      <c r="C114" s="79"/>
      <c r="D114" s="79"/>
      <c r="E114" s="92"/>
      <c r="F114" s="81">
        <f t="shared" si="22"/>
        <v>0</v>
      </c>
      <c r="G114" s="102">
        <f t="shared" si="21"/>
        <v>0</v>
      </c>
      <c r="H114" s="253"/>
      <c r="I114" s="253"/>
      <c r="J114" s="253"/>
      <c r="K114" s="253"/>
      <c r="L114" s="253"/>
      <c r="N114" s="106"/>
    </row>
    <row r="115" spans="1:19" s="55" customFormat="1" ht="13.5" x14ac:dyDescent="0.25">
      <c r="A115" s="239"/>
      <c r="B115" s="239"/>
      <c r="C115" s="79"/>
      <c r="D115" s="79"/>
      <c r="E115" s="86"/>
      <c r="F115" s="81">
        <f t="shared" si="22"/>
        <v>0</v>
      </c>
      <c r="G115" s="102">
        <f t="shared" si="21"/>
        <v>0</v>
      </c>
      <c r="H115" s="253"/>
      <c r="I115" s="253"/>
      <c r="J115" s="253"/>
      <c r="K115" s="253"/>
      <c r="L115" s="253"/>
      <c r="N115" s="106"/>
    </row>
    <row r="116" spans="1:19" s="55" customFormat="1" ht="13.5" x14ac:dyDescent="0.25">
      <c r="A116" s="249" t="s">
        <v>281</v>
      </c>
      <c r="B116" s="249"/>
      <c r="C116" s="249"/>
      <c r="D116" s="249"/>
      <c r="E116" s="249"/>
      <c r="F116" s="69">
        <f>SUM(F110:F115)</f>
        <v>83.1</v>
      </c>
      <c r="G116" s="76">
        <f>SUM(G110:G115)</f>
        <v>83.1</v>
      </c>
      <c r="H116" s="69">
        <v>24</v>
      </c>
      <c r="I116" s="69">
        <f>G116-H116</f>
        <v>59.099999999999994</v>
      </c>
      <c r="J116" s="69">
        <f>H116*1.5</f>
        <v>36</v>
      </c>
      <c r="K116" s="69">
        <f>G116-J116</f>
        <v>47.099999999999994</v>
      </c>
      <c r="L116" s="191">
        <f>IF(K116&gt;=0,3,IF(I116&gt;=0,2,1))</f>
        <v>3</v>
      </c>
      <c r="N116" s="106"/>
      <c r="O116" s="147"/>
      <c r="P116" s="146"/>
      <c r="R116" s="146"/>
      <c r="S116" s="144"/>
    </row>
    <row r="117" spans="1:19" s="55" customFormat="1" ht="32.1" customHeight="1" x14ac:dyDescent="0.25">
      <c r="A117" s="87" t="s">
        <v>263</v>
      </c>
      <c r="B117" s="258" t="s">
        <v>311</v>
      </c>
      <c r="C117" s="258"/>
      <c r="D117" s="258"/>
      <c r="E117" s="258"/>
      <c r="F117" s="258"/>
      <c r="G117" s="258"/>
      <c r="H117" s="122"/>
      <c r="N117" s="106"/>
      <c r="O117" s="147"/>
      <c r="P117" s="146"/>
      <c r="R117" s="146"/>
      <c r="S117" s="144"/>
    </row>
    <row r="118" spans="1:19" s="55" customFormat="1" ht="39.950000000000003" customHeight="1" x14ac:dyDescent="0.25">
      <c r="A118" s="250" t="s">
        <v>273</v>
      </c>
      <c r="B118" s="250"/>
      <c r="C118" s="195" t="s">
        <v>274</v>
      </c>
      <c r="D118" s="145" t="s">
        <v>275</v>
      </c>
      <c r="E118" s="145" t="s">
        <v>276</v>
      </c>
      <c r="F118" s="145" t="s">
        <v>245</v>
      </c>
      <c r="G118" s="101" t="s">
        <v>246</v>
      </c>
      <c r="H118" s="30" t="s">
        <v>247</v>
      </c>
      <c r="I118" s="30" t="s">
        <v>248</v>
      </c>
      <c r="J118" s="90" t="s">
        <v>249</v>
      </c>
      <c r="K118" s="90" t="s">
        <v>250</v>
      </c>
      <c r="L118" s="90" t="s">
        <v>251</v>
      </c>
      <c r="N118" s="106"/>
      <c r="O118" s="147"/>
      <c r="P118" s="146"/>
      <c r="R118" s="146"/>
      <c r="S118" s="144"/>
    </row>
    <row r="119" spans="1:19" s="55" customFormat="1" ht="27.95" customHeight="1" x14ac:dyDescent="0.25">
      <c r="A119" s="251" t="s">
        <v>308</v>
      </c>
      <c r="B119" s="256"/>
      <c r="C119" s="79">
        <v>43427</v>
      </c>
      <c r="D119" s="79">
        <v>45107</v>
      </c>
      <c r="E119" s="80">
        <v>1</v>
      </c>
      <c r="F119" s="81">
        <f>IF(ISTEXT(A119),DAYS360(C119,D119)/30,)</f>
        <v>55.233333333333334</v>
      </c>
      <c r="G119" s="102">
        <f t="shared" ref="G119:G124" si="23">E119*F119</f>
        <v>55.233333333333334</v>
      </c>
      <c r="H119" s="253"/>
      <c r="I119" s="253" t="str">
        <f>IF(I125&gt;=0,"YES","NO")</f>
        <v>YES</v>
      </c>
      <c r="J119" s="253"/>
      <c r="K119" s="253" t="str">
        <f>IF(K125&gt;=0,"YES","NO")</f>
        <v>NO</v>
      </c>
      <c r="L119" s="253"/>
      <c r="N119" s="106"/>
    </row>
    <row r="120" spans="1:19" s="55" customFormat="1" ht="27.95" customHeight="1" x14ac:dyDescent="0.25">
      <c r="A120" s="251" t="s">
        <v>309</v>
      </c>
      <c r="B120" s="256"/>
      <c r="C120" s="79">
        <v>45108</v>
      </c>
      <c r="D120" s="79">
        <v>45957</v>
      </c>
      <c r="E120" s="91">
        <v>1</v>
      </c>
      <c r="F120" s="81">
        <f t="shared" ref="F120:F124" si="24">IF(ISTEXT(A120),DAYS360(C120,D120)/30,)</f>
        <v>27.866666666666667</v>
      </c>
      <c r="G120" s="102">
        <f t="shared" si="23"/>
        <v>27.866666666666667</v>
      </c>
      <c r="H120" s="253"/>
      <c r="I120" s="253"/>
      <c r="J120" s="253"/>
      <c r="K120" s="253"/>
      <c r="L120" s="253"/>
      <c r="N120" s="109"/>
    </row>
    <row r="121" spans="1:19" s="55" customFormat="1" ht="13.5" x14ac:dyDescent="0.25">
      <c r="A121" s="239"/>
      <c r="B121" s="239"/>
      <c r="C121" s="79"/>
      <c r="D121" s="79"/>
      <c r="E121" s="92"/>
      <c r="F121" s="81">
        <f t="shared" si="24"/>
        <v>0</v>
      </c>
      <c r="G121" s="102">
        <f t="shared" si="23"/>
        <v>0</v>
      </c>
      <c r="H121" s="253"/>
      <c r="I121" s="253"/>
      <c r="J121" s="253"/>
      <c r="K121" s="253"/>
      <c r="L121" s="253"/>
      <c r="N121" s="106"/>
    </row>
    <row r="122" spans="1:19" s="55" customFormat="1" ht="13.5" x14ac:dyDescent="0.25">
      <c r="A122" s="239"/>
      <c r="B122" s="239"/>
      <c r="C122" s="79"/>
      <c r="D122" s="79"/>
      <c r="E122" s="92"/>
      <c r="F122" s="81">
        <f t="shared" si="24"/>
        <v>0</v>
      </c>
      <c r="G122" s="102">
        <f t="shared" si="23"/>
        <v>0</v>
      </c>
      <c r="H122" s="253"/>
      <c r="I122" s="253"/>
      <c r="J122" s="253"/>
      <c r="K122" s="253"/>
      <c r="L122" s="253"/>
      <c r="N122" s="106"/>
    </row>
    <row r="123" spans="1:19" s="55" customFormat="1" ht="13.5" x14ac:dyDescent="0.25">
      <c r="A123" s="239"/>
      <c r="B123" s="239"/>
      <c r="C123" s="79"/>
      <c r="D123" s="79"/>
      <c r="E123" s="92"/>
      <c r="F123" s="81">
        <f t="shared" si="24"/>
        <v>0</v>
      </c>
      <c r="G123" s="102">
        <f t="shared" si="23"/>
        <v>0</v>
      </c>
      <c r="H123" s="253"/>
      <c r="I123" s="253"/>
      <c r="J123" s="253"/>
      <c r="K123" s="253"/>
      <c r="L123" s="253"/>
      <c r="N123" s="106"/>
    </row>
    <row r="124" spans="1:19" s="55" customFormat="1" ht="13.5" x14ac:dyDescent="0.25">
      <c r="A124" s="239"/>
      <c r="B124" s="239"/>
      <c r="C124" s="79"/>
      <c r="D124" s="79"/>
      <c r="E124" s="86"/>
      <c r="F124" s="81">
        <f t="shared" si="24"/>
        <v>0</v>
      </c>
      <c r="G124" s="102">
        <f t="shared" si="23"/>
        <v>0</v>
      </c>
      <c r="H124" s="253"/>
      <c r="I124" s="253"/>
      <c r="J124" s="253"/>
      <c r="K124" s="253"/>
      <c r="L124" s="253"/>
      <c r="N124" s="106"/>
    </row>
    <row r="125" spans="1:19" s="55" customFormat="1" ht="13.5" x14ac:dyDescent="0.25">
      <c r="A125" s="249" t="s">
        <v>281</v>
      </c>
      <c r="B125" s="249"/>
      <c r="C125" s="249"/>
      <c r="D125" s="249"/>
      <c r="E125" s="249"/>
      <c r="F125" s="69">
        <f>SUM(F119:F124)</f>
        <v>83.1</v>
      </c>
      <c r="G125" s="76">
        <f>SUM(G119:G124)</f>
        <v>83.1</v>
      </c>
      <c r="H125" s="69">
        <v>60</v>
      </c>
      <c r="I125" s="69">
        <f>G125-H125</f>
        <v>23.099999999999994</v>
      </c>
      <c r="J125" s="69">
        <f>H125*1.5</f>
        <v>90</v>
      </c>
      <c r="K125" s="69">
        <f>G125-J125</f>
        <v>-6.9000000000000057</v>
      </c>
      <c r="L125" s="191">
        <f>IF(K125&gt;=0,3,IF(I125&gt;=0,2,1))</f>
        <v>2</v>
      </c>
      <c r="N125" s="106"/>
      <c r="O125" s="147"/>
      <c r="P125" s="146"/>
      <c r="R125" s="146"/>
      <c r="S125" s="144"/>
    </row>
    <row r="126" spans="1:19" s="55" customFormat="1" ht="32.1" customHeight="1" x14ac:dyDescent="0.25">
      <c r="A126" s="87" t="s">
        <v>264</v>
      </c>
      <c r="B126" s="258" t="s">
        <v>312</v>
      </c>
      <c r="C126" s="258"/>
      <c r="D126" s="258"/>
      <c r="E126" s="258"/>
      <c r="F126" s="258"/>
      <c r="G126" s="258"/>
      <c r="H126" s="122"/>
      <c r="N126" s="106"/>
      <c r="O126" s="147"/>
      <c r="P126" s="146"/>
      <c r="R126" s="146"/>
      <c r="S126" s="144"/>
    </row>
    <row r="127" spans="1:19" s="55" customFormat="1" ht="39.950000000000003" customHeight="1" x14ac:dyDescent="0.25">
      <c r="A127" s="250" t="s">
        <v>273</v>
      </c>
      <c r="B127" s="250"/>
      <c r="C127" s="145" t="s">
        <v>274</v>
      </c>
      <c r="D127" s="145" t="s">
        <v>275</v>
      </c>
      <c r="E127" s="145" t="s">
        <v>276</v>
      </c>
      <c r="F127" s="145" t="s">
        <v>245</v>
      </c>
      <c r="G127" s="101" t="s">
        <v>246</v>
      </c>
      <c r="H127" s="30" t="s">
        <v>247</v>
      </c>
      <c r="I127" s="30" t="s">
        <v>248</v>
      </c>
      <c r="J127" s="90" t="s">
        <v>249</v>
      </c>
      <c r="K127" s="90" t="s">
        <v>250</v>
      </c>
      <c r="L127" s="90" t="s">
        <v>251</v>
      </c>
      <c r="N127" s="106"/>
      <c r="O127" s="147"/>
      <c r="P127" s="146"/>
      <c r="R127" s="146"/>
      <c r="S127" s="144"/>
    </row>
    <row r="128" spans="1:19" s="55" customFormat="1" ht="27.95" customHeight="1" x14ac:dyDescent="0.25">
      <c r="A128" s="251" t="s">
        <v>308</v>
      </c>
      <c r="B128" s="256"/>
      <c r="C128" s="79">
        <v>43427</v>
      </c>
      <c r="D128" s="79">
        <v>45107</v>
      </c>
      <c r="E128" s="80">
        <v>1</v>
      </c>
      <c r="F128" s="81">
        <f>IF(ISTEXT(A128),DAYS360(C128,D128)/30,)</f>
        <v>55.233333333333334</v>
      </c>
      <c r="G128" s="102">
        <f>E128*F128</f>
        <v>55.233333333333334</v>
      </c>
      <c r="H128" s="253"/>
      <c r="I128" s="253" t="str">
        <f>IF(I132&gt;=0,"YES","NO")</f>
        <v>YES</v>
      </c>
      <c r="J128" s="253"/>
      <c r="K128" s="253" t="str">
        <f>IF(K132&gt;=0,"YES","NO")</f>
        <v>YES</v>
      </c>
      <c r="L128" s="253"/>
      <c r="N128" s="113"/>
    </row>
    <row r="129" spans="1:19" s="55" customFormat="1" ht="27.95" customHeight="1" x14ac:dyDescent="0.25">
      <c r="A129" s="239" t="s">
        <v>309</v>
      </c>
      <c r="B129" s="239"/>
      <c r="C129" s="79">
        <v>45108</v>
      </c>
      <c r="D129" s="79">
        <v>45957</v>
      </c>
      <c r="E129" s="91">
        <v>1</v>
      </c>
      <c r="F129" s="81">
        <f t="shared" ref="F129:F131" si="25">IF(ISTEXT(A129),DAYS360(C129,D129)/30,)</f>
        <v>27.866666666666667</v>
      </c>
      <c r="G129" s="102">
        <f>E129*F129</f>
        <v>27.866666666666667</v>
      </c>
      <c r="H129" s="253"/>
      <c r="I129" s="253"/>
      <c r="J129" s="253"/>
      <c r="K129" s="253"/>
      <c r="L129" s="253"/>
      <c r="N129" s="106"/>
    </row>
    <row r="130" spans="1:19" s="55" customFormat="1" ht="13.5" x14ac:dyDescent="0.25">
      <c r="A130" s="239"/>
      <c r="B130" s="239"/>
      <c r="C130" s="79"/>
      <c r="D130" s="79"/>
      <c r="E130" s="93"/>
      <c r="F130" s="81">
        <f t="shared" si="25"/>
        <v>0</v>
      </c>
      <c r="G130" s="102">
        <f>E130*F130</f>
        <v>0</v>
      </c>
      <c r="H130" s="253"/>
      <c r="I130" s="253"/>
      <c r="J130" s="253"/>
      <c r="K130" s="253"/>
      <c r="L130" s="253"/>
      <c r="N130" s="106"/>
    </row>
    <row r="131" spans="1:19" s="55" customFormat="1" ht="13.5" x14ac:dyDescent="0.25">
      <c r="A131" s="239"/>
      <c r="B131" s="239"/>
      <c r="C131" s="79"/>
      <c r="D131" s="79"/>
      <c r="E131" s="93"/>
      <c r="F131" s="81">
        <f t="shared" si="25"/>
        <v>0</v>
      </c>
      <c r="G131" s="102">
        <f>E131*F131</f>
        <v>0</v>
      </c>
      <c r="H131" s="253"/>
      <c r="I131" s="253"/>
      <c r="J131" s="253"/>
      <c r="K131" s="253"/>
      <c r="L131" s="253"/>
      <c r="N131" s="106"/>
    </row>
    <row r="132" spans="1:19" s="55" customFormat="1" ht="13.5" x14ac:dyDescent="0.25">
      <c r="A132" s="249" t="s">
        <v>281</v>
      </c>
      <c r="B132" s="249"/>
      <c r="C132" s="249"/>
      <c r="D132" s="249"/>
      <c r="E132" s="249"/>
      <c r="F132" s="69">
        <f>SUM(F128:F131)</f>
        <v>83.1</v>
      </c>
      <c r="G132" s="76">
        <f>SUM(G128:G131)</f>
        <v>83.1</v>
      </c>
      <c r="H132" s="69">
        <v>12</v>
      </c>
      <c r="I132" s="69">
        <f>G132-H132</f>
        <v>71.099999999999994</v>
      </c>
      <c r="J132" s="69">
        <f>H132*1.5</f>
        <v>18</v>
      </c>
      <c r="K132" s="69">
        <f>G132-J132</f>
        <v>65.099999999999994</v>
      </c>
      <c r="L132" s="191">
        <f>IF(K132&gt;=0,3,IF(I132&gt;=0,2,1))</f>
        <v>3</v>
      </c>
      <c r="N132" s="106"/>
    </row>
    <row r="133" spans="1:19" s="55" customFormat="1" ht="13.5" x14ac:dyDescent="0.25">
      <c r="E133" s="111"/>
      <c r="F133" s="122"/>
      <c r="G133" s="122"/>
      <c r="H133" s="122"/>
      <c r="I133" s="262" t="str">
        <f>A98</f>
        <v>Technical Manager</v>
      </c>
      <c r="J133" s="262"/>
      <c r="K133" s="262"/>
      <c r="L133" s="70">
        <f>AVERAGE(L132,L125,L116,L107)</f>
        <v>2.5</v>
      </c>
      <c r="N133" s="106"/>
      <c r="O133" s="147"/>
      <c r="P133" s="146"/>
      <c r="R133" s="146"/>
      <c r="S133" s="144"/>
    </row>
    <row r="134" spans="1:19" x14ac:dyDescent="0.3">
      <c r="N134" s="25"/>
      <c r="O134" s="25"/>
      <c r="P134" s="9"/>
      <c r="R134" s="9"/>
      <c r="S134" s="144"/>
    </row>
    <row r="135" spans="1:19" x14ac:dyDescent="0.3">
      <c r="K135" s="185" t="s">
        <v>267</v>
      </c>
      <c r="L135" s="18">
        <f>AVERAGE(L133,L96,L66,L37)</f>
        <v>2.6875</v>
      </c>
      <c r="N135" s="25" t="s">
        <v>268</v>
      </c>
      <c r="O135" s="25"/>
      <c r="P135" s="9"/>
      <c r="R135" s="9"/>
      <c r="S135" s="144"/>
    </row>
    <row r="136" spans="1:19" x14ac:dyDescent="0.3">
      <c r="N136" s="25"/>
      <c r="O136" s="26"/>
    </row>
    <row r="137" spans="1:19" x14ac:dyDescent="0.3">
      <c r="N137" s="25"/>
      <c r="O137" s="26"/>
    </row>
    <row r="138" spans="1:19" x14ac:dyDescent="0.3">
      <c r="N138" s="25"/>
      <c r="O138" s="26"/>
    </row>
    <row r="139" spans="1:19" x14ac:dyDescent="0.3">
      <c r="N139" s="25"/>
      <c r="O139" s="26"/>
    </row>
    <row r="141" spans="1:19" ht="45" customHeight="1" x14ac:dyDescent="0.3"/>
    <row r="148" ht="32.1" customHeight="1" x14ac:dyDescent="0.3"/>
    <row r="151" ht="45" customHeight="1" x14ac:dyDescent="0.3"/>
    <row r="153" ht="32.1" customHeight="1" x14ac:dyDescent="0.3"/>
    <row r="159" ht="29.25" customHeight="1" x14ac:dyDescent="0.3"/>
    <row r="161" ht="38.25" customHeight="1" x14ac:dyDescent="0.3"/>
    <row r="162" ht="17.25" customHeight="1" x14ac:dyDescent="0.3"/>
  </sheetData>
  <mergeCells count="196">
    <mergeCell ref="L50:L55"/>
    <mergeCell ref="A51:B51"/>
    <mergeCell ref="A52:B52"/>
    <mergeCell ref="A53:B53"/>
    <mergeCell ref="A54:B54"/>
    <mergeCell ref="A55:B55"/>
    <mergeCell ref="B78:G78"/>
    <mergeCell ref="A79:B79"/>
    <mergeCell ref="A80:B80"/>
    <mergeCell ref="H80:H85"/>
    <mergeCell ref="I80:I85"/>
    <mergeCell ref="J80:J85"/>
    <mergeCell ref="K80:K85"/>
    <mergeCell ref="L80:L85"/>
    <mergeCell ref="A81:B81"/>
    <mergeCell ref="A82:B82"/>
    <mergeCell ref="A83:B83"/>
    <mergeCell ref="H50:H55"/>
    <mergeCell ref="A129:B129"/>
    <mergeCell ref="A60:B60"/>
    <mergeCell ref="J59:J64"/>
    <mergeCell ref="K59:K64"/>
    <mergeCell ref="A110:B110"/>
    <mergeCell ref="A111:B111"/>
    <mergeCell ref="A124:B124"/>
    <mergeCell ref="B99:G99"/>
    <mergeCell ref="A107:E107"/>
    <mergeCell ref="A128:B128"/>
    <mergeCell ref="I50:I55"/>
    <mergeCell ref="A84:B84"/>
    <mergeCell ref="A85:B85"/>
    <mergeCell ref="L59:L64"/>
    <mergeCell ref="I66:K66"/>
    <mergeCell ref="A132:E132"/>
    <mergeCell ref="A118:B118"/>
    <mergeCell ref="A92:B92"/>
    <mergeCell ref="A59:B59"/>
    <mergeCell ref="B126:G126"/>
    <mergeCell ref="J50:J55"/>
    <mergeCell ref="K50:K55"/>
    <mergeCell ref="A64:B64"/>
    <mergeCell ref="A93:B93"/>
    <mergeCell ref="A88:B88"/>
    <mergeCell ref="A97:G97"/>
    <mergeCell ref="A102:B102"/>
    <mergeCell ref="A103:B103"/>
    <mergeCell ref="A94:B94"/>
    <mergeCell ref="A77:E77"/>
    <mergeCell ref="A75:B75"/>
    <mergeCell ref="A122:B122"/>
    <mergeCell ref="A130:B130"/>
    <mergeCell ref="A131:B131"/>
    <mergeCell ref="I133:K133"/>
    <mergeCell ref="K128:K131"/>
    <mergeCell ref="L71:L76"/>
    <mergeCell ref="H89:H94"/>
    <mergeCell ref="I89:I94"/>
    <mergeCell ref="J89:J94"/>
    <mergeCell ref="L89:L94"/>
    <mergeCell ref="L128:L131"/>
    <mergeCell ref="L101:L106"/>
    <mergeCell ref="H119:H124"/>
    <mergeCell ref="I119:I124"/>
    <mergeCell ref="H128:H131"/>
    <mergeCell ref="I128:I131"/>
    <mergeCell ref="J128:J131"/>
    <mergeCell ref="L119:L124"/>
    <mergeCell ref="J119:J124"/>
    <mergeCell ref="H110:H115"/>
    <mergeCell ref="I110:I115"/>
    <mergeCell ref="J110:J115"/>
    <mergeCell ref="K110:K115"/>
    <mergeCell ref="L110:L115"/>
    <mergeCell ref="I96:K96"/>
    <mergeCell ref="L26:L32"/>
    <mergeCell ref="H16:H22"/>
    <mergeCell ref="I16:I22"/>
    <mergeCell ref="J16:J22"/>
    <mergeCell ref="K16:K22"/>
    <mergeCell ref="L16:L22"/>
    <mergeCell ref="K119:K124"/>
    <mergeCell ref="I37:K37"/>
    <mergeCell ref="H42:H46"/>
    <mergeCell ref="I42:I46"/>
    <mergeCell ref="J42:J46"/>
    <mergeCell ref="K42:K46"/>
    <mergeCell ref="H71:H76"/>
    <mergeCell ref="I71:I76"/>
    <mergeCell ref="J71:J76"/>
    <mergeCell ref="K71:K76"/>
    <mergeCell ref="H101:H106"/>
    <mergeCell ref="I101:I106"/>
    <mergeCell ref="J101:J106"/>
    <mergeCell ref="K101:K106"/>
    <mergeCell ref="K89:K94"/>
    <mergeCell ref="L42:L46"/>
    <mergeCell ref="H59:H64"/>
    <mergeCell ref="I59:I64"/>
    <mergeCell ref="A2:G2"/>
    <mergeCell ref="B4:G4"/>
    <mergeCell ref="A5:B5"/>
    <mergeCell ref="A13:E13"/>
    <mergeCell ref="A6:B6"/>
    <mergeCell ref="A7:B7"/>
    <mergeCell ref="A9:B9"/>
    <mergeCell ref="A8:B8"/>
    <mergeCell ref="A10:B10"/>
    <mergeCell ref="A11:B11"/>
    <mergeCell ref="H26:H32"/>
    <mergeCell ref="I26:I32"/>
    <mergeCell ref="J26:J32"/>
    <mergeCell ref="K26:K32"/>
    <mergeCell ref="A35:B35"/>
    <mergeCell ref="F35:G35"/>
    <mergeCell ref="A16:B16"/>
    <mergeCell ref="A20:B20"/>
    <mergeCell ref="A12:B12"/>
    <mergeCell ref="A32:B32"/>
    <mergeCell ref="A33:E33"/>
    <mergeCell ref="B14:G14"/>
    <mergeCell ref="A15:B15"/>
    <mergeCell ref="B34:G34"/>
    <mergeCell ref="A27:B27"/>
    <mergeCell ref="A28:B28"/>
    <mergeCell ref="A29:B29"/>
    <mergeCell ref="A26:B26"/>
    <mergeCell ref="A30:B30"/>
    <mergeCell ref="A31:B31"/>
    <mergeCell ref="B117:G117"/>
    <mergeCell ref="A47:E47"/>
    <mergeCell ref="A106:B106"/>
    <mergeCell ref="A105:B105"/>
    <mergeCell ref="A101:B101"/>
    <mergeCell ref="A112:B112"/>
    <mergeCell ref="A113:B113"/>
    <mergeCell ref="A127:B127"/>
    <mergeCell ref="A95:E95"/>
    <mergeCell ref="A100:B100"/>
    <mergeCell ref="A125:E125"/>
    <mergeCell ref="A120:B120"/>
    <mergeCell ref="A121:B121"/>
    <mergeCell ref="B87:G87"/>
    <mergeCell ref="A71:B71"/>
    <mergeCell ref="A70:B70"/>
    <mergeCell ref="A73:B73"/>
    <mergeCell ref="A76:B76"/>
    <mergeCell ref="B57:G57"/>
    <mergeCell ref="A65:E65"/>
    <mergeCell ref="A62:B62"/>
    <mergeCell ref="A58:B58"/>
    <mergeCell ref="A61:B61"/>
    <mergeCell ref="A116:E116"/>
    <mergeCell ref="A115:B115"/>
    <mergeCell ref="A42:B42"/>
    <mergeCell ref="A63:B63"/>
    <mergeCell ref="B69:G69"/>
    <mergeCell ref="B48:G48"/>
    <mergeCell ref="A49:B49"/>
    <mergeCell ref="A50:B50"/>
    <mergeCell ref="A89:B89"/>
    <mergeCell ref="A67:G67"/>
    <mergeCell ref="A45:B45"/>
    <mergeCell ref="A46:B46"/>
    <mergeCell ref="A91:B91"/>
    <mergeCell ref="A74:B74"/>
    <mergeCell ref="A56:E56"/>
    <mergeCell ref="A104:B104"/>
    <mergeCell ref="A72:B72"/>
    <mergeCell ref="A86:E86"/>
    <mergeCell ref="B108:G108"/>
    <mergeCell ref="A109:B109"/>
    <mergeCell ref="A114:B114"/>
    <mergeCell ref="A44:B44"/>
    <mergeCell ref="A38:G38"/>
    <mergeCell ref="B40:G40"/>
    <mergeCell ref="F36:G36"/>
    <mergeCell ref="A123:B123"/>
    <mergeCell ref="N3:R3"/>
    <mergeCell ref="A23:E23"/>
    <mergeCell ref="B24:G24"/>
    <mergeCell ref="A25:B25"/>
    <mergeCell ref="A21:B21"/>
    <mergeCell ref="A22:B22"/>
    <mergeCell ref="A17:B17"/>
    <mergeCell ref="A18:B18"/>
    <mergeCell ref="A19:B19"/>
    <mergeCell ref="H6:H12"/>
    <mergeCell ref="I6:I12"/>
    <mergeCell ref="J6:J12"/>
    <mergeCell ref="K6:K12"/>
    <mergeCell ref="L6:L12"/>
    <mergeCell ref="A36:B36"/>
    <mergeCell ref="A43:B43"/>
    <mergeCell ref="A41:B41"/>
    <mergeCell ref="A119:B119"/>
    <mergeCell ref="A90:B90"/>
  </mergeCells>
  <phoneticPr fontId="16"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303A8-55F1-4767-BA3A-16E96F936190}">
  <dimension ref="A1:P11"/>
  <sheetViews>
    <sheetView zoomScale="80" zoomScaleNormal="80" workbookViewId="0">
      <pane xSplit="2" ySplit="1" topLeftCell="C2" activePane="bottomRight" state="frozen"/>
      <selection sqref="A1:I2"/>
      <selection pane="topRight" sqref="A1:I2"/>
      <selection pane="bottomLeft" sqref="A1:I2"/>
      <selection pane="bottomRight" sqref="A1:I2"/>
    </sheetView>
  </sheetViews>
  <sheetFormatPr defaultRowHeight="15" x14ac:dyDescent="0.25"/>
  <cols>
    <col min="1" max="1" width="4.5703125" customWidth="1"/>
    <col min="2" max="4" width="20.5703125" customWidth="1"/>
    <col min="5" max="5" width="46.5703125" style="1" customWidth="1"/>
    <col min="6" max="6" width="13.5703125" customWidth="1"/>
    <col min="7" max="7" width="20.5703125" customWidth="1"/>
    <col min="8" max="8" width="46.5703125" customWidth="1"/>
    <col min="9" max="9" width="13.5703125" customWidth="1"/>
    <col min="10" max="10" width="13.140625" customWidth="1"/>
    <col min="11" max="11" width="76" customWidth="1"/>
  </cols>
  <sheetData>
    <row r="1" spans="1:16" ht="43.5" x14ac:dyDescent="0.25">
      <c r="A1" s="120"/>
      <c r="B1" s="120" t="s">
        <v>313</v>
      </c>
      <c r="C1" s="120" t="s">
        <v>3</v>
      </c>
      <c r="D1" s="120" t="s">
        <v>314</v>
      </c>
      <c r="E1" s="120" t="s">
        <v>315</v>
      </c>
      <c r="F1" s="120" t="s">
        <v>316</v>
      </c>
      <c r="G1" s="120" t="s">
        <v>317</v>
      </c>
      <c r="H1" s="120" t="s">
        <v>315</v>
      </c>
      <c r="I1" s="120" t="s">
        <v>318</v>
      </c>
      <c r="J1" s="120" t="s">
        <v>319</v>
      </c>
      <c r="K1" s="183" t="s">
        <v>320</v>
      </c>
    </row>
    <row r="2" spans="1:16" s="129" customFormat="1" ht="15" customHeight="1" x14ac:dyDescent="0.3">
      <c r="A2" s="94">
        <v>1</v>
      </c>
      <c r="B2" s="75" t="str">
        <f>'Bidder-Key Staff'!B4</f>
        <v>Project Manager</v>
      </c>
      <c r="C2" s="75" t="str">
        <f>+'Bidder-Key Staff'!C4</f>
        <v>Sandeep Midha</v>
      </c>
      <c r="D2" s="161" t="s">
        <v>321</v>
      </c>
      <c r="E2" s="161" t="s">
        <v>322</v>
      </c>
      <c r="F2" s="160">
        <v>10</v>
      </c>
      <c r="G2" s="176" t="s">
        <v>237</v>
      </c>
      <c r="H2" s="161" t="s">
        <v>322</v>
      </c>
      <c r="I2" s="160">
        <v>10</v>
      </c>
      <c r="J2" s="160">
        <f t="shared" ref="J2:J5" si="0">AVERAGE(F2,I2)</f>
        <v>10</v>
      </c>
      <c r="K2" s="181" t="s">
        <v>323</v>
      </c>
      <c r="L2" s="181"/>
      <c r="M2" s="181"/>
      <c r="N2" s="181"/>
      <c r="O2" s="181"/>
      <c r="P2" s="181"/>
    </row>
    <row r="3" spans="1:16" s="129" customFormat="1" ht="15" customHeight="1" x14ac:dyDescent="0.3">
      <c r="A3" s="94">
        <v>2</v>
      </c>
      <c r="B3" s="75" t="str">
        <f>'Bidder-Key Staff'!B5</f>
        <v>Test Manager</v>
      </c>
      <c r="C3" s="75" t="str">
        <f>+'Bidder-Key Staff'!C5</f>
        <v>Carol Teague</v>
      </c>
      <c r="D3" s="161" t="s">
        <v>324</v>
      </c>
      <c r="E3" s="161" t="s">
        <v>325</v>
      </c>
      <c r="F3" s="160">
        <v>9</v>
      </c>
      <c r="G3" s="161" t="s">
        <v>326</v>
      </c>
      <c r="H3" s="161" t="s">
        <v>327</v>
      </c>
      <c r="I3" s="160">
        <v>10</v>
      </c>
      <c r="J3" s="160">
        <f t="shared" si="0"/>
        <v>9.5</v>
      </c>
      <c r="K3" s="28" t="s">
        <v>328</v>
      </c>
      <c r="L3" s="28"/>
      <c r="M3" s="28"/>
      <c r="N3" s="28"/>
      <c r="O3" s="28"/>
      <c r="P3" s="28"/>
    </row>
    <row r="4" spans="1:16" s="129" customFormat="1" ht="27" x14ac:dyDescent="0.3">
      <c r="A4" s="94">
        <v>3</v>
      </c>
      <c r="B4" s="75" t="str">
        <f>'Bidder-Key Staff'!B6</f>
        <v>Functional Manager</v>
      </c>
      <c r="C4" s="75" t="str">
        <f>+'Bidder-Key Staff'!C6</f>
        <v>Catherine Kendall</v>
      </c>
      <c r="D4" s="161" t="s">
        <v>329</v>
      </c>
      <c r="E4" s="59" t="s">
        <v>330</v>
      </c>
      <c r="F4" s="160">
        <v>10</v>
      </c>
      <c r="G4" s="161" t="s">
        <v>331</v>
      </c>
      <c r="H4" s="59" t="s">
        <v>330</v>
      </c>
      <c r="I4" s="160">
        <v>10</v>
      </c>
      <c r="J4" s="160">
        <f t="shared" si="0"/>
        <v>10</v>
      </c>
      <c r="K4" s="28" t="s">
        <v>332</v>
      </c>
      <c r="L4" s="28"/>
      <c r="M4" s="28"/>
      <c r="N4" s="28"/>
      <c r="O4" s="28"/>
      <c r="P4" s="28"/>
    </row>
    <row r="5" spans="1:16" s="129" customFormat="1" ht="15" customHeight="1" x14ac:dyDescent="0.25">
      <c r="A5" s="94">
        <v>4</v>
      </c>
      <c r="B5" s="75" t="str">
        <f>'Bidder-Key Staff'!B7</f>
        <v>Technical Manager</v>
      </c>
      <c r="C5" s="75" t="str">
        <f>+'Bidder-Key Staff'!C7</f>
        <v>Sivaprakash Ramachandran</v>
      </c>
      <c r="D5" s="161" t="s">
        <v>321</v>
      </c>
      <c r="E5" s="161" t="s">
        <v>322</v>
      </c>
      <c r="F5" s="160">
        <v>10</v>
      </c>
      <c r="G5" s="161" t="s">
        <v>333</v>
      </c>
      <c r="H5" s="161" t="s">
        <v>322</v>
      </c>
      <c r="I5" s="160">
        <v>10</v>
      </c>
      <c r="J5" s="160">
        <f t="shared" si="0"/>
        <v>10</v>
      </c>
    </row>
    <row r="6" spans="1:16" s="129" customFormat="1" ht="13.5" x14ac:dyDescent="0.25">
      <c r="A6" s="94"/>
      <c r="B6" s="94"/>
      <c r="C6" s="121"/>
      <c r="D6" s="95"/>
      <c r="E6" s="121" t="s">
        <v>25</v>
      </c>
      <c r="F6" s="162">
        <f>SUM(F2:F5)</f>
        <v>39</v>
      </c>
      <c r="G6" s="96"/>
      <c r="H6" s="96" t="s">
        <v>25</v>
      </c>
      <c r="I6" s="162">
        <f>SUM(I2:I5)</f>
        <v>40</v>
      </c>
      <c r="J6" s="172">
        <f>SUM(J2:J5)</f>
        <v>39.5</v>
      </c>
    </row>
    <row r="7" spans="1:16" s="129" customFormat="1" ht="13.5" x14ac:dyDescent="0.25">
      <c r="A7" s="94"/>
      <c r="B7" s="121"/>
      <c r="C7" s="163"/>
      <c r="D7" s="95"/>
      <c r="E7" s="75"/>
      <c r="F7" s="164"/>
      <c r="G7" s="97"/>
      <c r="H7" s="97" t="s">
        <v>334</v>
      </c>
      <c r="I7" s="164"/>
      <c r="J7" s="173">
        <f>AVERAGE(J2:J5)</f>
        <v>9.875</v>
      </c>
    </row>
    <row r="8" spans="1:16" ht="15" customHeight="1" x14ac:dyDescent="0.25"/>
    <row r="10" spans="1:16" x14ac:dyDescent="0.25">
      <c r="B10" t="s">
        <v>299</v>
      </c>
    </row>
    <row r="11" spans="1:16" x14ac:dyDescent="0.25">
      <c r="B11" t="s">
        <v>299</v>
      </c>
    </row>
  </sheetData>
  <phoneticPr fontId="16" type="noConversion"/>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31A93-0A37-4730-9CF5-CF8DFD39B926}">
  <dimension ref="A1:K11"/>
  <sheetViews>
    <sheetView zoomScaleNormal="100" workbookViewId="0">
      <pane xSplit="3" ySplit="2" topLeftCell="D3" activePane="bottomRight" state="frozen"/>
      <selection sqref="A1:I2"/>
      <selection pane="topRight" sqref="A1:I2"/>
      <selection pane="bottomLeft" sqref="A1:I2"/>
      <selection pane="bottomRight" sqref="A1:I2"/>
    </sheetView>
  </sheetViews>
  <sheetFormatPr defaultColWidth="9.140625" defaultRowHeight="16.5" x14ac:dyDescent="0.3"/>
  <cols>
    <col min="1" max="1" width="4.42578125" style="7" customWidth="1"/>
    <col min="2" max="3" width="24.5703125" style="7" customWidth="1"/>
    <col min="4" max="4" width="18.5703125" style="7" customWidth="1"/>
    <col min="5" max="5" width="100.5703125" style="7" customWidth="1"/>
    <col min="6" max="16384" width="9.140625" style="7"/>
  </cols>
  <sheetData>
    <row r="1" spans="1:11" x14ac:dyDescent="0.3">
      <c r="A1" s="120"/>
      <c r="B1" s="120" t="s">
        <v>335</v>
      </c>
      <c r="C1" s="120" t="str">
        <f>'Bidder-Key Staff'!C1</f>
        <v>IBM</v>
      </c>
      <c r="D1" s="120"/>
      <c r="E1" s="120"/>
    </row>
    <row r="2" spans="1:11" ht="44.25" x14ac:dyDescent="0.3">
      <c r="A2" s="120"/>
      <c r="B2" s="120" t="s">
        <v>313</v>
      </c>
      <c r="C2" s="98" t="s">
        <v>3</v>
      </c>
      <c r="D2" s="120" t="s">
        <v>336</v>
      </c>
      <c r="E2" s="120" t="s">
        <v>337</v>
      </c>
    </row>
    <row r="3" spans="1:11" s="144" customFormat="1" ht="60" customHeight="1" x14ac:dyDescent="0.3">
      <c r="A3" s="94">
        <v>1</v>
      </c>
      <c r="B3" s="168" t="str">
        <f>'Bidder-Key Staff'!B4</f>
        <v>Project Manager</v>
      </c>
      <c r="C3" s="168" t="str">
        <f>+'Bidder-Key Staff'!C4</f>
        <v>Sandeep Midha</v>
      </c>
      <c r="D3" s="182">
        <v>8</v>
      </c>
      <c r="E3" s="189" t="s">
        <v>338</v>
      </c>
      <c r="F3" s="181" t="s">
        <v>323</v>
      </c>
      <c r="G3" s="181"/>
      <c r="H3" s="181"/>
      <c r="I3" s="181"/>
      <c r="J3" s="181"/>
      <c r="K3" s="181"/>
    </row>
    <row r="4" spans="1:11" s="144" customFormat="1" ht="54" x14ac:dyDescent="0.3">
      <c r="A4" s="94">
        <v>2</v>
      </c>
      <c r="B4" s="168" t="str">
        <f>'Bidder-Key Staff'!B5</f>
        <v>Test Manager</v>
      </c>
      <c r="C4" s="168" t="str">
        <f>+'Bidder-Key Staff'!C5</f>
        <v>Carol Teague</v>
      </c>
      <c r="D4" s="180">
        <v>7.4</v>
      </c>
      <c r="E4" s="99" t="s">
        <v>339</v>
      </c>
      <c r="F4" s="28" t="s">
        <v>328</v>
      </c>
      <c r="G4" s="28"/>
      <c r="H4" s="28"/>
      <c r="I4" s="28"/>
      <c r="J4" s="28"/>
      <c r="K4" s="28"/>
    </row>
    <row r="5" spans="1:11" s="144" customFormat="1" ht="40.5" x14ac:dyDescent="0.3">
      <c r="A5" s="94">
        <v>3</v>
      </c>
      <c r="B5" s="168" t="str">
        <f>'Bidder-Key Staff'!B6</f>
        <v>Functional Manager</v>
      </c>
      <c r="C5" s="168" t="str">
        <f>+'Bidder-Key Staff'!C6</f>
        <v>Catherine Kendall</v>
      </c>
      <c r="D5" s="180">
        <v>9.9</v>
      </c>
      <c r="E5" s="189" t="s">
        <v>340</v>
      </c>
      <c r="F5" s="28" t="s">
        <v>332</v>
      </c>
      <c r="G5" s="28"/>
      <c r="H5" s="28"/>
      <c r="I5" s="28"/>
      <c r="J5" s="28"/>
      <c r="K5" s="28"/>
    </row>
    <row r="6" spans="1:11" s="144" customFormat="1" ht="57" customHeight="1" x14ac:dyDescent="0.3">
      <c r="A6" s="94">
        <v>4</v>
      </c>
      <c r="B6" s="168" t="str">
        <f>'Bidder-Key Staff'!B7</f>
        <v>Technical Manager</v>
      </c>
      <c r="C6" s="168" t="str">
        <f>+'Bidder-Key Staff'!C7</f>
        <v>Sivaprakash Ramachandran</v>
      </c>
      <c r="D6" s="180">
        <v>5.4</v>
      </c>
      <c r="E6" s="100" t="s">
        <v>341</v>
      </c>
    </row>
    <row r="7" spans="1:11" s="55" customFormat="1" ht="13.5" x14ac:dyDescent="0.25">
      <c r="A7" s="88"/>
      <c r="B7" s="88"/>
      <c r="C7" s="165" t="s">
        <v>25</v>
      </c>
      <c r="D7" s="166">
        <f>SUM(D3:D6)</f>
        <v>30.700000000000003</v>
      </c>
      <c r="E7" s="189"/>
    </row>
    <row r="8" spans="1:11" s="55" customFormat="1" ht="13.5" x14ac:dyDescent="0.25">
      <c r="A8" s="88"/>
      <c r="B8" s="88"/>
      <c r="C8" s="165" t="s">
        <v>342</v>
      </c>
      <c r="D8" s="167">
        <f>AVERAGE(D3:D6)</f>
        <v>7.6750000000000007</v>
      </c>
      <c r="E8" s="189"/>
    </row>
    <row r="10" spans="1:11" x14ac:dyDescent="0.3">
      <c r="C10" s="11"/>
    </row>
    <row r="11" spans="1:11" x14ac:dyDescent="0.3">
      <c r="E11" s="9"/>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73E16-B756-4875-AA7B-F9338B06F672}">
  <dimension ref="A1:C2"/>
  <sheetViews>
    <sheetView zoomScaleNormal="100" workbookViewId="0">
      <selection sqref="A1:I2"/>
    </sheetView>
  </sheetViews>
  <sheetFormatPr defaultColWidth="9.140625" defaultRowHeight="16.5" x14ac:dyDescent="0.3"/>
  <cols>
    <col min="1" max="1" width="30.28515625" style="7" customWidth="1"/>
    <col min="2" max="2" width="16.42578125" style="7" customWidth="1"/>
    <col min="3" max="3" width="100.7109375" style="7" customWidth="1"/>
    <col min="4" max="16384" width="9.140625" style="7"/>
  </cols>
  <sheetData>
    <row r="1" spans="1:3" ht="58.5" x14ac:dyDescent="0.3">
      <c r="A1" s="120" t="s">
        <v>343</v>
      </c>
      <c r="B1" s="120" t="s">
        <v>344</v>
      </c>
      <c r="C1" s="120" t="s">
        <v>345</v>
      </c>
    </row>
    <row r="2" spans="1:3" s="55" customFormat="1" ht="84" customHeight="1" x14ac:dyDescent="0.25">
      <c r="A2" s="121" t="str">
        <f>'Bidder-Key Staff'!C1</f>
        <v>IBM</v>
      </c>
      <c r="B2" s="103">
        <v>9.1999999999999993</v>
      </c>
      <c r="C2" s="38" t="s">
        <v>346</v>
      </c>
    </row>
  </sheetData>
  <pageMargins left="0.7" right="0.7" top="0.75" bottom="0.75" header="0.3" footer="0.3"/>
  <pageSetup orientation="portrait" r:id="rId1"/>
</worksheet>
</file>

<file path=docMetadata/LabelInfo.xml><?xml version="1.0" encoding="utf-8"?>
<clbl:labelList xmlns:clbl="http://schemas.microsoft.com/office/2020/mipLabelMetadata">
  <clbl:label id="{18ccb024-1285-4f62-85fe-84f37911c5d6}" enabled="0" method="" siteId="{18ccb024-1285-4f62-85fe-84f37911c5d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Bidder-Key Staff</vt:lpstr>
      <vt:lpstr>U&amp;A Summary</vt:lpstr>
      <vt:lpstr>U&amp;A-1 </vt:lpstr>
      <vt:lpstr>U&amp;A-2</vt:lpstr>
      <vt:lpstr>U&amp;A-3</vt:lpstr>
      <vt:lpstr>U&amp;A-4</vt:lpstr>
      <vt:lpstr>Firm References</vt:lpstr>
      <vt:lpstr>Staff Qualifications Summary</vt:lpstr>
      <vt:lpstr>Staff Minimum Qualifications</vt:lpstr>
      <vt:lpstr>Staff References</vt:lpstr>
      <vt:lpstr>Key Staff Interviews</vt:lpstr>
      <vt:lpstr>Oral Presentations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2026-07-20T23:24:21Z</dcterms:created>
  <dcterms:modified xsi:type="dcterms:W3CDTF">2026-07-21T03:14:47Z</dcterms:modified>
  <cp:category/>
  <cp:contentStatus/>
</cp:coreProperties>
</file>